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15" windowWidth="9975" windowHeight="8625"/>
  </bookViews>
  <sheets>
    <sheet name="Sheet1" sheetId="1" r:id="rId1"/>
    <sheet name="Sheet2" sheetId="2" r:id="rId2"/>
    <sheet name="Sheet3" sheetId="3" r:id="rId3"/>
  </sheets>
  <definedNames>
    <definedName name="Applicable_C_NonCh_or_Ch">Sheet1!$S$9</definedName>
    <definedName name="C_">Sheet1!$D$14</definedName>
    <definedName name="C_Ch">Sheet1!$S$7</definedName>
    <definedName name="C_Ch_W_Reducers">Sheet1!$S$27</definedName>
    <definedName name="C_d">Sheet1!$S$338</definedName>
    <definedName name="C_i">Sheet1!$S$22</definedName>
    <definedName name="C_I_L">Sheet1!$S$561</definedName>
    <definedName name="C_i_NT">Sheet1!$S$372</definedName>
    <definedName name="C_LIM">Sheet1!$S$564</definedName>
    <definedName name="C_NonCh">Sheet1!$S$6</definedName>
    <definedName name="C_NonCh_W_Reducers">Sheet1!$S$26</definedName>
    <definedName name="Calc_Flow_From_Final__Calc_C">Sheet1!$S$331</definedName>
    <definedName name="CV_OVER_D">Sheet1!$S$563</definedName>
    <definedName name="CvGiven">Sheet1!$Y$372</definedName>
    <definedName name="CvR">Sheet1!$V$372</definedName>
    <definedName name="d">Sheet1!$D$11</definedName>
    <definedName name="D_1">Sheet1!$D$9</definedName>
    <definedName name="D_2">Sheet1!$D$10</definedName>
    <definedName name="d_in">Sheet1!$S$337</definedName>
    <definedName name="DELTA_P">Sheet1!$D$4</definedName>
    <definedName name="Delta_P_Ch">Sheet1!$S$8</definedName>
    <definedName name="Delta_P_Ch_W_Reducers">Sheet1!$S$28</definedName>
    <definedName name="DeltaLf">Sheet1!$S$362</definedName>
    <definedName name="DeltaLf_0">Sheet1!$S$357</definedName>
    <definedName name="DeltaLf_1">Sheet1!$S$358</definedName>
    <definedName name="DeltaLf_2">Sheet1!$S$359</definedName>
    <definedName name="DeltaLf_3">Sheet1!$S$360</definedName>
    <definedName name="DeltaLf_4">Sheet1!$S$361</definedName>
    <definedName name="DeltaLp">Sheet1!$D$13</definedName>
    <definedName name="ETA">Sheet1!$S$376</definedName>
    <definedName name="ETA_B">Sheet1!$V$375</definedName>
    <definedName name="ETA_HIGH_C">Sheet1!$S$374</definedName>
    <definedName name="ETA_LOW_C">Sheet1!$S$375</definedName>
    <definedName name="F_D">Sheet1!$D$22</definedName>
    <definedName name="F_F">Sheet1!$S$4</definedName>
    <definedName name="F_L">Sheet1!$D$8</definedName>
    <definedName name="F_LP">Sheet1!$S$25</definedName>
    <definedName name="F_P">Sheet1!$S$23</definedName>
    <definedName name="F_R">Sheet1!$S$380</definedName>
    <definedName name="F_R_Laminar">Sheet1!$S$378</definedName>
    <definedName name="F_R_Trans">Sheet1!$S$379</definedName>
    <definedName name="F_RE">Sheet1!$S$568</definedName>
    <definedName name="F_RE_L">Sheet1!$S$567</definedName>
    <definedName name="F_RE_T">Sheet1!$S$566</definedName>
    <definedName name="Final_Calculated_C">Sheet1!$S$324</definedName>
    <definedName name="Final_Delta_P_Ch_W_Reducers">Sheet1!$S$330</definedName>
    <definedName name="Final_F_LP">Sheet1!$S$327</definedName>
    <definedName name="Final_F_P">Sheet1!$S$325</definedName>
    <definedName name="Final_Flow_Ch_W_Reducers">Sheet1!$S$329</definedName>
    <definedName name="Final_Flow_NonCh_W_Reducers">Sheet1!$S$328</definedName>
    <definedName name="FLAG_1">Sheet1!$B$39</definedName>
    <definedName name="FLAG_3">Sheet1!$B$40</definedName>
    <definedName name="FRL">Sheet1!$V$374</definedName>
    <definedName name="FRT">Sheet1!$V$375</definedName>
    <definedName name="FRTr">Sheet1!$V$376</definedName>
    <definedName name="G">Sheet1!$D$5</definedName>
    <definedName name="LO_FLO">Sheet1!$D$27</definedName>
    <definedName name="N">Sheet1!$S$565</definedName>
    <definedName name="N_1">Sheet1!$B$31</definedName>
    <definedName name="N_18">Sheet1!$B$34</definedName>
    <definedName name="N_2">Sheet1!$B$32</definedName>
    <definedName name="N_32">Sheet1!$B$35</definedName>
    <definedName name="N_4">Sheet1!$B$33</definedName>
    <definedName name="N_41">Sheet1!$B$36</definedName>
    <definedName name="N_TURB1">Sheet1!$B$54</definedName>
    <definedName name="N_TURB2">Sheet1!$C$54</definedName>
    <definedName name="N_TURB3">Sheet1!$D$54</definedName>
    <definedName name="N_TURB4">Sheet1!$E$54</definedName>
    <definedName name="P_1">Sheet1!$D$3</definedName>
    <definedName name="P_C">Sheet1!$D$7</definedName>
    <definedName name="P_V">Sheet1!$D$6</definedName>
    <definedName name="_xlnm.Print_Area" localSheetId="0">Sheet1!$A$1:$G$28</definedName>
    <definedName name="Q">Sheet1!$D$2</definedName>
    <definedName name="Q_CALC">Sheet1!$S$569</definedName>
    <definedName name="Re_V">Sheet1!$S$373</definedName>
    <definedName name="RE_VLV">Sheet1!$S$562</definedName>
    <definedName name="Re7105_">Sheet1!$Y$373</definedName>
    <definedName name="RED_TRM">Sheet1!$D$23</definedName>
    <definedName name="ReV">Sheet1!$V$373</definedName>
    <definedName name="SIGMA_ZETA">Sheet1!$S$18</definedName>
    <definedName name="SIGMA_ZETA_1">Sheet1!$S$19</definedName>
    <definedName name="SPL_C">Sheet1!$S$365</definedName>
    <definedName name="SPL_G">Sheet1!$S$367</definedName>
    <definedName name="SPL_L">Sheet1!$S$366</definedName>
    <definedName name="SPL_SELECTED">Sheet1!$S$368</definedName>
    <definedName name="Trm_Sz">Sheet1!#REF!</definedName>
    <definedName name="TURB1">Sheet1!$B$52</definedName>
    <definedName name="TURB2">Sheet1!$C$52</definedName>
    <definedName name="TURB3">Sheet1!$D$52</definedName>
    <definedName name="TURB4">Sheet1!$E$52</definedName>
    <definedName name="v">Sheet1!$D$21</definedName>
    <definedName name="VSC">Sheet1!$D$12</definedName>
    <definedName name="x_F">Sheet1!$S$352</definedName>
    <definedName name="x_R">Sheet1!$S$353</definedName>
    <definedName name="z">Sheet1!$S$349</definedName>
    <definedName name="z_0">Sheet1!$S$344</definedName>
    <definedName name="z_1">Sheet1!$S$345</definedName>
    <definedName name="z_2">Sheet1!$S$346</definedName>
    <definedName name="z_3">Sheet1!$S$347</definedName>
    <definedName name="z_4">Sheet1!$S$348</definedName>
    <definedName name="ZETA_1">Sheet1!$S$14</definedName>
    <definedName name="ZETA_2">Sheet1!$S$16</definedName>
    <definedName name="ZETA_B1">Sheet1!$S$15</definedName>
    <definedName name="ZETA_B2">Sheet1!$S$17</definedName>
  </definedNames>
  <calcPr calcId="125725" iterate="1" iterateCount="1"/>
</workbook>
</file>

<file path=xl/calcChain.xml><?xml version="1.0" encoding="utf-8"?>
<calcChain xmlns="http://schemas.openxmlformats.org/spreadsheetml/2006/main">
  <c r="E52" i="1"/>
  <c r="D52"/>
  <c r="C52"/>
  <c r="B52" l="1"/>
  <c r="D19" s="1"/>
  <c r="E54" l="1"/>
  <c r="E18"/>
  <c r="G18" l="1"/>
  <c r="F18"/>
  <c r="D54"/>
  <c r="D18"/>
  <c r="C54"/>
  <c r="B54"/>
  <c r="S16"/>
  <c r="S4" l="1"/>
  <c r="S8" s="1"/>
  <c r="T4"/>
  <c r="T7" s="1"/>
  <c r="U4"/>
  <c r="U8" s="1"/>
  <c r="V4"/>
  <c r="V7" s="1"/>
  <c r="S6"/>
  <c r="T6"/>
  <c r="U6"/>
  <c r="V6"/>
  <c r="S14"/>
  <c r="S15"/>
  <c r="S17"/>
  <c r="S337"/>
  <c r="T337"/>
  <c r="U337"/>
  <c r="V337"/>
  <c r="S352"/>
  <c r="T352"/>
  <c r="U352"/>
  <c r="V352"/>
  <c r="S7" l="1"/>
  <c r="S9" s="1"/>
  <c r="U7"/>
  <c r="U9" s="1"/>
  <c r="U372" s="1"/>
  <c r="S18"/>
  <c r="T8"/>
  <c r="T9" s="1"/>
  <c r="T372" s="1"/>
  <c r="T373" s="1"/>
  <c r="V8"/>
  <c r="V9" s="1"/>
  <c r="V372" s="1"/>
  <c r="S19"/>
  <c r="S372" l="1"/>
  <c r="V22"/>
  <c r="V25" s="1"/>
  <c r="V27" s="1"/>
  <c r="U22"/>
  <c r="U23" s="1"/>
  <c r="U26" s="1"/>
  <c r="T22"/>
  <c r="T23" s="1"/>
  <c r="T26" s="1"/>
  <c r="S22"/>
  <c r="S25" s="1"/>
  <c r="S27" s="1"/>
  <c r="S373" l="1"/>
  <c r="S375"/>
  <c r="S374"/>
  <c r="S376" s="1"/>
  <c r="T25"/>
  <c r="T27" s="1"/>
  <c r="V23"/>
  <c r="V26" s="1"/>
  <c r="V375"/>
  <c r="V373"/>
  <c r="V374"/>
  <c r="V376" s="1"/>
  <c r="U25"/>
  <c r="U27" s="1"/>
  <c r="U373"/>
  <c r="U375"/>
  <c r="U374"/>
  <c r="U376" s="1"/>
  <c r="T374"/>
  <c r="T376" s="1"/>
  <c r="T375"/>
  <c r="S23"/>
  <c r="S26" s="1"/>
  <c r="S378" l="1"/>
  <c r="T28"/>
  <c r="T29" s="1"/>
  <c r="T32" s="1"/>
  <c r="T33" s="1"/>
  <c r="T36" s="1"/>
  <c r="T379"/>
  <c r="U379"/>
  <c r="V28"/>
  <c r="V29" s="1"/>
  <c r="V30" s="1"/>
  <c r="U28"/>
  <c r="U29" s="1"/>
  <c r="U30" s="1"/>
  <c r="S28"/>
  <c r="S29" s="1"/>
  <c r="S32" s="1"/>
  <c r="S35" s="1"/>
  <c r="S379" l="1"/>
  <c r="S380" s="1"/>
  <c r="T35"/>
  <c r="T37" s="1"/>
  <c r="T30"/>
  <c r="U378"/>
  <c r="U380" s="1"/>
  <c r="U381" s="1"/>
  <c r="U384" s="1"/>
  <c r="U385" s="1"/>
  <c r="T378"/>
  <c r="T380" s="1"/>
  <c r="T381" s="1"/>
  <c r="T384" s="1"/>
  <c r="U32"/>
  <c r="U35" s="1"/>
  <c r="U37" s="1"/>
  <c r="V32"/>
  <c r="V33" s="1"/>
  <c r="V36" s="1"/>
  <c r="V378"/>
  <c r="V379"/>
  <c r="V380" s="1"/>
  <c r="V381" s="1"/>
  <c r="V384" s="1"/>
  <c r="S33"/>
  <c r="S36" s="1"/>
  <c r="S30"/>
  <c r="S37"/>
  <c r="V385" l="1"/>
  <c r="T385"/>
  <c r="S381"/>
  <c r="T38"/>
  <c r="T39" s="1"/>
  <c r="T42" s="1"/>
  <c r="V35"/>
  <c r="V38" s="1"/>
  <c r="U386"/>
  <c r="U33"/>
  <c r="U36" s="1"/>
  <c r="U387"/>
  <c r="S38"/>
  <c r="S39" s="1"/>
  <c r="S40" s="1"/>
  <c r="U388" l="1"/>
  <c r="U391" s="1"/>
  <c r="U392" s="1"/>
  <c r="U393" s="1"/>
  <c r="U396" s="1"/>
  <c r="S384"/>
  <c r="S385" s="1"/>
  <c r="T386"/>
  <c r="T387"/>
  <c r="V37"/>
  <c r="V39" s="1"/>
  <c r="V40" s="1"/>
  <c r="U38"/>
  <c r="U39" s="1"/>
  <c r="U42" s="1"/>
  <c r="U43" s="1"/>
  <c r="U46" s="1"/>
  <c r="V386"/>
  <c r="V387"/>
  <c r="T40"/>
  <c r="S42"/>
  <c r="S43" s="1"/>
  <c r="S46" s="1"/>
  <c r="T43"/>
  <c r="T46" s="1"/>
  <c r="T45"/>
  <c r="V388" l="1"/>
  <c r="V391" s="1"/>
  <c r="V392" s="1"/>
  <c r="V393" s="1"/>
  <c r="V396" s="1"/>
  <c r="U399"/>
  <c r="U397"/>
  <c r="U398"/>
  <c r="T388"/>
  <c r="T391" s="1"/>
  <c r="T392" s="1"/>
  <c r="T393" s="1"/>
  <c r="T396" s="1"/>
  <c r="U394"/>
  <c r="U45"/>
  <c r="U48" s="1"/>
  <c r="U390"/>
  <c r="V42"/>
  <c r="V43" s="1"/>
  <c r="V46" s="1"/>
  <c r="U40"/>
  <c r="S45"/>
  <c r="S48" s="1"/>
  <c r="T47"/>
  <c r="T48"/>
  <c r="U400" l="1"/>
  <c r="U403" s="1"/>
  <c r="U404" s="1"/>
  <c r="U405" s="1"/>
  <c r="V398"/>
  <c r="V400" s="1"/>
  <c r="V399"/>
  <c r="V397"/>
  <c r="T398"/>
  <c r="T397"/>
  <c r="T399"/>
  <c r="T390"/>
  <c r="T394"/>
  <c r="V394"/>
  <c r="U47"/>
  <c r="U49" s="1"/>
  <c r="U52" s="1"/>
  <c r="V45"/>
  <c r="V48" s="1"/>
  <c r="V390"/>
  <c r="T49"/>
  <c r="T50" s="1"/>
  <c r="S47"/>
  <c r="S49" s="1"/>
  <c r="S50" s="1"/>
  <c r="U402" l="1"/>
  <c r="T400"/>
  <c r="T402" s="1"/>
  <c r="V402"/>
  <c r="V403"/>
  <c r="V404" s="1"/>
  <c r="V405" s="1"/>
  <c r="U406"/>
  <c r="U408"/>
  <c r="V47"/>
  <c r="V49" s="1"/>
  <c r="V50" s="1"/>
  <c r="U50"/>
  <c r="T52"/>
  <c r="T55" s="1"/>
  <c r="S52"/>
  <c r="S53" s="1"/>
  <c r="S56" s="1"/>
  <c r="U53"/>
  <c r="U56" s="1"/>
  <c r="U55"/>
  <c r="T403" l="1"/>
  <c r="T404" s="1"/>
  <c r="T405" s="1"/>
  <c r="T406" s="1"/>
  <c r="V406"/>
  <c r="V408"/>
  <c r="U409"/>
  <c r="U411"/>
  <c r="U410"/>
  <c r="V52"/>
  <c r="V55" s="1"/>
  <c r="V57" s="1"/>
  <c r="T53"/>
  <c r="T56" s="1"/>
  <c r="S55"/>
  <c r="S57" s="1"/>
  <c r="U58"/>
  <c r="U57"/>
  <c r="T57"/>
  <c r="T408" l="1"/>
  <c r="T410" s="1"/>
  <c r="U412"/>
  <c r="U414" s="1"/>
  <c r="V411"/>
  <c r="V410"/>
  <c r="V409"/>
  <c r="V53"/>
  <c r="V56" s="1"/>
  <c r="T58"/>
  <c r="T59" s="1"/>
  <c r="U59"/>
  <c r="U62" s="1"/>
  <c r="S58"/>
  <c r="S59" s="1"/>
  <c r="S62" s="1"/>
  <c r="T411" l="1"/>
  <c r="T412" s="1"/>
  <c r="T409"/>
  <c r="U415"/>
  <c r="U416" s="1"/>
  <c r="U417" s="1"/>
  <c r="U420" s="1"/>
  <c r="U421" s="1"/>
  <c r="V412"/>
  <c r="V414" s="1"/>
  <c r="V58"/>
  <c r="V59" s="1"/>
  <c r="V60" s="1"/>
  <c r="T60"/>
  <c r="T62"/>
  <c r="T65" s="1"/>
  <c r="U60"/>
  <c r="S60"/>
  <c r="S63"/>
  <c r="S66" s="1"/>
  <c r="S65"/>
  <c r="U63"/>
  <c r="U66" s="1"/>
  <c r="U65"/>
  <c r="U418" l="1"/>
  <c r="T414"/>
  <c r="T415"/>
  <c r="T416" s="1"/>
  <c r="T417" s="1"/>
  <c r="T418" s="1"/>
  <c r="V415"/>
  <c r="V416" s="1"/>
  <c r="V417" s="1"/>
  <c r="V418" s="1"/>
  <c r="U423"/>
  <c r="U422"/>
  <c r="T63"/>
  <c r="T66" s="1"/>
  <c r="V62"/>
  <c r="V65" s="1"/>
  <c r="V67" s="1"/>
  <c r="U68"/>
  <c r="U67"/>
  <c r="S67"/>
  <c r="S68"/>
  <c r="T67"/>
  <c r="V420" l="1"/>
  <c r="V423" s="1"/>
  <c r="T420"/>
  <c r="T422" s="1"/>
  <c r="U424"/>
  <c r="U426" s="1"/>
  <c r="T68"/>
  <c r="T69" s="1"/>
  <c r="T70" s="1"/>
  <c r="V63"/>
  <c r="V66" s="1"/>
  <c r="S69"/>
  <c r="S70" s="1"/>
  <c r="U69"/>
  <c r="U70" s="1"/>
  <c r="T421" l="1"/>
  <c r="V421"/>
  <c r="T423"/>
  <c r="T424" s="1"/>
  <c r="V422"/>
  <c r="V424" s="1"/>
  <c r="U427"/>
  <c r="U428" s="1"/>
  <c r="U429" s="1"/>
  <c r="U430" s="1"/>
  <c r="V68"/>
  <c r="V69" s="1"/>
  <c r="V72" s="1"/>
  <c r="V73" s="1"/>
  <c r="V76" s="1"/>
  <c r="T72"/>
  <c r="T73" s="1"/>
  <c r="T76" s="1"/>
  <c r="S72"/>
  <c r="S73" s="1"/>
  <c r="S76" s="1"/>
  <c r="U72"/>
  <c r="U73" s="1"/>
  <c r="U76" s="1"/>
  <c r="V426" l="1"/>
  <c r="T427"/>
  <c r="T428" s="1"/>
  <c r="T429" s="1"/>
  <c r="T432" s="1"/>
  <c r="V427"/>
  <c r="V428" s="1"/>
  <c r="V429" s="1"/>
  <c r="V430" s="1"/>
  <c r="T426"/>
  <c r="U432"/>
  <c r="U435" s="1"/>
  <c r="V75"/>
  <c r="V78" s="1"/>
  <c r="V70"/>
  <c r="U75"/>
  <c r="U78" s="1"/>
  <c r="T75"/>
  <c r="T78" s="1"/>
  <c r="S75"/>
  <c r="S78" s="1"/>
  <c r="T430" l="1"/>
  <c r="V432"/>
  <c r="V433" s="1"/>
  <c r="U434"/>
  <c r="U436" s="1"/>
  <c r="U433"/>
  <c r="T433"/>
  <c r="T434"/>
  <c r="T435"/>
  <c r="V77"/>
  <c r="V79" s="1"/>
  <c r="V82" s="1"/>
  <c r="U77"/>
  <c r="U79" s="1"/>
  <c r="U80" s="1"/>
  <c r="T77"/>
  <c r="T79" s="1"/>
  <c r="T82" s="1"/>
  <c r="S77"/>
  <c r="S79" s="1"/>
  <c r="S82" s="1"/>
  <c r="V434" l="1"/>
  <c r="V435"/>
  <c r="U439"/>
  <c r="U440" s="1"/>
  <c r="U441" s="1"/>
  <c r="U444" s="1"/>
  <c r="U438"/>
  <c r="T436"/>
  <c r="T438" s="1"/>
  <c r="U82"/>
  <c r="U85" s="1"/>
  <c r="T80"/>
  <c r="S80"/>
  <c r="V80"/>
  <c r="S83"/>
  <c r="S86" s="1"/>
  <c r="S85"/>
  <c r="V85"/>
  <c r="V83"/>
  <c r="V86" s="1"/>
  <c r="T83"/>
  <c r="T86" s="1"/>
  <c r="T85"/>
  <c r="V436" l="1"/>
  <c r="V438" s="1"/>
  <c r="U442"/>
  <c r="T439"/>
  <c r="T440" s="1"/>
  <c r="T441" s="1"/>
  <c r="T444" s="1"/>
  <c r="U447"/>
  <c r="U445"/>
  <c r="U446"/>
  <c r="U83"/>
  <c r="U86" s="1"/>
  <c r="U87"/>
  <c r="S87"/>
  <c r="S88"/>
  <c r="V87"/>
  <c r="V88"/>
  <c r="T88"/>
  <c r="T87"/>
  <c r="V439" l="1"/>
  <c r="V440" s="1"/>
  <c r="V441" s="1"/>
  <c r="V442" s="1"/>
  <c r="T442"/>
  <c r="U448"/>
  <c r="U450" s="1"/>
  <c r="T447"/>
  <c r="T446"/>
  <c r="T445"/>
  <c r="U88"/>
  <c r="U89" s="1"/>
  <c r="U90" s="1"/>
  <c r="S89"/>
  <c r="S92" s="1"/>
  <c r="T89"/>
  <c r="T92" s="1"/>
  <c r="V89"/>
  <c r="V90" s="1"/>
  <c r="V444" l="1"/>
  <c r="V447" s="1"/>
  <c r="U451"/>
  <c r="U452" s="1"/>
  <c r="U453" s="1"/>
  <c r="U456" s="1"/>
  <c r="T448"/>
  <c r="T450" s="1"/>
  <c r="U92"/>
  <c r="U93" s="1"/>
  <c r="U96" s="1"/>
  <c r="T90"/>
  <c r="S90"/>
  <c r="V92"/>
  <c r="V95" s="1"/>
  <c r="S93"/>
  <c r="S96" s="1"/>
  <c r="S95"/>
  <c r="T95"/>
  <c r="T93"/>
  <c r="T96" s="1"/>
  <c r="V446" l="1"/>
  <c r="V448" s="1"/>
  <c r="V450" s="1"/>
  <c r="V445"/>
  <c r="U454"/>
  <c r="T451"/>
  <c r="T452" s="1"/>
  <c r="T453" s="1"/>
  <c r="T456" s="1"/>
  <c r="U459"/>
  <c r="U458"/>
  <c r="U457"/>
  <c r="U95"/>
  <c r="U97" s="1"/>
  <c r="V93"/>
  <c r="V96" s="1"/>
  <c r="S97"/>
  <c r="S98"/>
  <c r="V97"/>
  <c r="T97"/>
  <c r="T98"/>
  <c r="V451" l="1"/>
  <c r="V452" s="1"/>
  <c r="V453" s="1"/>
  <c r="V454" s="1"/>
  <c r="T454"/>
  <c r="U460"/>
  <c r="U463" s="1"/>
  <c r="U464" s="1"/>
  <c r="U465" s="1"/>
  <c r="T457"/>
  <c r="T459"/>
  <c r="T458"/>
  <c r="U98"/>
  <c r="U99" s="1"/>
  <c r="U100" s="1"/>
  <c r="V98"/>
  <c r="V99" s="1"/>
  <c r="V100" s="1"/>
  <c r="T99"/>
  <c r="T100" s="1"/>
  <c r="S99"/>
  <c r="S100" s="1"/>
  <c r="V456" l="1"/>
  <c r="V459" s="1"/>
  <c r="T460"/>
  <c r="T462" s="1"/>
  <c r="U462"/>
  <c r="U466"/>
  <c r="U468"/>
  <c r="T102"/>
  <c r="T103" s="1"/>
  <c r="T106" s="1"/>
  <c r="V102"/>
  <c r="V103" s="1"/>
  <c r="V106" s="1"/>
  <c r="S102"/>
  <c r="S103" s="1"/>
  <c r="S106" s="1"/>
  <c r="U102"/>
  <c r="U103" s="1"/>
  <c r="U106" s="1"/>
  <c r="V458" l="1"/>
  <c r="V460" s="1"/>
  <c r="V457"/>
  <c r="T463"/>
  <c r="T464" s="1"/>
  <c r="T465" s="1"/>
  <c r="T468" s="1"/>
  <c r="U469"/>
  <c r="U471"/>
  <c r="U470"/>
  <c r="U105"/>
  <c r="U108" s="1"/>
  <c r="T105"/>
  <c r="T108" s="1"/>
  <c r="V105"/>
  <c r="V107" s="1"/>
  <c r="S105"/>
  <c r="S108" s="1"/>
  <c r="V462" l="1"/>
  <c r="V463"/>
  <c r="V464" s="1"/>
  <c r="V465" s="1"/>
  <c r="V468" s="1"/>
  <c r="V471" s="1"/>
  <c r="T466"/>
  <c r="U472"/>
  <c r="U474" s="1"/>
  <c r="T471"/>
  <c r="T470"/>
  <c r="T469"/>
  <c r="U107"/>
  <c r="U109" s="1"/>
  <c r="U110" s="1"/>
  <c r="T107"/>
  <c r="T109" s="1"/>
  <c r="T112" s="1"/>
  <c r="V108"/>
  <c r="V109" s="1"/>
  <c r="V110" s="1"/>
  <c r="S107"/>
  <c r="S109" s="1"/>
  <c r="S110" s="1"/>
  <c r="V470" l="1"/>
  <c r="V472" s="1"/>
  <c r="V475" s="1"/>
  <c r="V476" s="1"/>
  <c r="V477" s="1"/>
  <c r="V469"/>
  <c r="V466"/>
  <c r="T472"/>
  <c r="T475" s="1"/>
  <c r="T476" s="1"/>
  <c r="T477" s="1"/>
  <c r="U475"/>
  <c r="U476" s="1"/>
  <c r="U477" s="1"/>
  <c r="U480" s="1"/>
  <c r="U112"/>
  <c r="U113" s="1"/>
  <c r="U116" s="1"/>
  <c r="T110"/>
  <c r="V112"/>
  <c r="V113" s="1"/>
  <c r="V116" s="1"/>
  <c r="S112"/>
  <c r="S113" s="1"/>
  <c r="S116" s="1"/>
  <c r="T113"/>
  <c r="T116" s="1"/>
  <c r="T115"/>
  <c r="T474" l="1"/>
  <c r="U478"/>
  <c r="V474"/>
  <c r="V478"/>
  <c r="V480"/>
  <c r="U483"/>
  <c r="U482"/>
  <c r="U481"/>
  <c r="T478"/>
  <c r="T480"/>
  <c r="V115"/>
  <c r="V117" s="1"/>
  <c r="U115"/>
  <c r="U117" s="1"/>
  <c r="S115"/>
  <c r="S117" s="1"/>
  <c r="T118"/>
  <c r="T117"/>
  <c r="U484" l="1"/>
  <c r="U487" s="1"/>
  <c r="U488" s="1"/>
  <c r="U489" s="1"/>
  <c r="V482"/>
  <c r="V483"/>
  <c r="V481"/>
  <c r="T483"/>
  <c r="T482"/>
  <c r="T481"/>
  <c r="T119"/>
  <c r="T122" s="1"/>
  <c r="V118"/>
  <c r="V119" s="1"/>
  <c r="V120" s="1"/>
  <c r="U118"/>
  <c r="U119" s="1"/>
  <c r="U120" s="1"/>
  <c r="S118"/>
  <c r="S119" s="1"/>
  <c r="S120" s="1"/>
  <c r="U486" l="1"/>
  <c r="V484"/>
  <c r="V486" s="1"/>
  <c r="T484"/>
  <c r="T486" s="1"/>
  <c r="U490"/>
  <c r="U492"/>
  <c r="T120"/>
  <c r="U122"/>
  <c r="U123" s="1"/>
  <c r="U126" s="1"/>
  <c r="V122"/>
  <c r="V123" s="1"/>
  <c r="V126" s="1"/>
  <c r="S122"/>
  <c r="S123" s="1"/>
  <c r="S126" s="1"/>
  <c r="T125"/>
  <c r="T123"/>
  <c r="T126" s="1"/>
  <c r="T487" l="1"/>
  <c r="T488" s="1"/>
  <c r="T489" s="1"/>
  <c r="T490" s="1"/>
  <c r="V487"/>
  <c r="V488" s="1"/>
  <c r="V489" s="1"/>
  <c r="V492" s="1"/>
  <c r="U495"/>
  <c r="U494"/>
  <c r="U493"/>
  <c r="V125"/>
  <c r="V128" s="1"/>
  <c r="U125"/>
  <c r="U127" s="1"/>
  <c r="S125"/>
  <c r="S128" s="1"/>
  <c r="T127"/>
  <c r="T128"/>
  <c r="T492" l="1"/>
  <c r="T495" s="1"/>
  <c r="U496"/>
  <c r="U498" s="1"/>
  <c r="V490"/>
  <c r="V493"/>
  <c r="V494"/>
  <c r="V495"/>
  <c r="V127"/>
  <c r="V129" s="1"/>
  <c r="V132" s="1"/>
  <c r="U128"/>
  <c r="U129" s="1"/>
  <c r="U130" s="1"/>
  <c r="T129"/>
  <c r="T130" s="1"/>
  <c r="S127"/>
  <c r="S129" s="1"/>
  <c r="S130" s="1"/>
  <c r="T494" l="1"/>
  <c r="T496" s="1"/>
  <c r="T493"/>
  <c r="U499"/>
  <c r="U500" s="1"/>
  <c r="U501" s="1"/>
  <c r="U502" s="1"/>
  <c r="V496"/>
  <c r="V498" s="1"/>
  <c r="T132"/>
  <c r="T135" s="1"/>
  <c r="U132"/>
  <c r="U135" s="1"/>
  <c r="S132"/>
  <c r="S133" s="1"/>
  <c r="S136" s="1"/>
  <c r="V130"/>
  <c r="V135"/>
  <c r="V133"/>
  <c r="V136" s="1"/>
  <c r="T498" l="1"/>
  <c r="U504"/>
  <c r="F25" s="1"/>
  <c r="T499"/>
  <c r="T500" s="1"/>
  <c r="T501" s="1"/>
  <c r="T504" s="1"/>
  <c r="V499"/>
  <c r="V500" s="1"/>
  <c r="V501" s="1"/>
  <c r="V504" s="1"/>
  <c r="G25" s="1"/>
  <c r="T133"/>
  <c r="T136" s="1"/>
  <c r="U133"/>
  <c r="U136" s="1"/>
  <c r="S135"/>
  <c r="S138" s="1"/>
  <c r="U137"/>
  <c r="V137"/>
  <c r="V138"/>
  <c r="T137"/>
  <c r="U507" l="1"/>
  <c r="U505"/>
  <c r="F24" s="1"/>
  <c r="U506"/>
  <c r="U508" s="1"/>
  <c r="T502"/>
  <c r="V502"/>
  <c r="V507"/>
  <c r="V506"/>
  <c r="V505"/>
  <c r="G24" s="1"/>
  <c r="T505"/>
  <c r="T507"/>
  <c r="T506"/>
  <c r="T138"/>
  <c r="T139" s="1"/>
  <c r="T142" s="1"/>
  <c r="U138"/>
  <c r="U139" s="1"/>
  <c r="U140" s="1"/>
  <c r="S137"/>
  <c r="S139" s="1"/>
  <c r="S140" s="1"/>
  <c r="V139"/>
  <c r="V140" s="1"/>
  <c r="U510" l="1"/>
  <c r="U511"/>
  <c r="U512" s="1"/>
  <c r="U513" s="1"/>
  <c r="U514" s="1"/>
  <c r="V508"/>
  <c r="V510" s="1"/>
  <c r="T508"/>
  <c r="T510" s="1"/>
  <c r="E24"/>
  <c r="E25"/>
  <c r="U142"/>
  <c r="U145" s="1"/>
  <c r="V142"/>
  <c r="V143" s="1"/>
  <c r="V146" s="1"/>
  <c r="T140"/>
  <c r="S142"/>
  <c r="S145" s="1"/>
  <c r="T145"/>
  <c r="T143"/>
  <c r="T146" s="1"/>
  <c r="F26" l="1"/>
  <c r="T511"/>
  <c r="T512" s="1"/>
  <c r="T513" s="1"/>
  <c r="T514" s="1"/>
  <c r="V511"/>
  <c r="V512" s="1"/>
  <c r="V513" s="1"/>
  <c r="V514" s="1"/>
  <c r="U143"/>
  <c r="U146" s="1"/>
  <c r="V145"/>
  <c r="V148" s="1"/>
  <c r="S143"/>
  <c r="S146" s="1"/>
  <c r="S147"/>
  <c r="U147"/>
  <c r="T147"/>
  <c r="T148"/>
  <c r="G26" l="1"/>
  <c r="E26"/>
  <c r="U148"/>
  <c r="U149" s="1"/>
  <c r="U150" s="1"/>
  <c r="V147"/>
  <c r="V149" s="1"/>
  <c r="V150" s="1"/>
  <c r="S148"/>
  <c r="S149" s="1"/>
  <c r="S150" s="1"/>
  <c r="T149"/>
  <c r="T152" s="1"/>
  <c r="U152" l="1"/>
  <c r="U153" s="1"/>
  <c r="U156" s="1"/>
  <c r="V152"/>
  <c r="V153" s="1"/>
  <c r="V156" s="1"/>
  <c r="T150"/>
  <c r="S152"/>
  <c r="S155" s="1"/>
  <c r="T153"/>
  <c r="T156" s="1"/>
  <c r="T155"/>
  <c r="U155" l="1"/>
  <c r="U157" s="1"/>
  <c r="V155"/>
  <c r="V158" s="1"/>
  <c r="S153"/>
  <c r="S156" s="1"/>
  <c r="S157"/>
  <c r="T158"/>
  <c r="T157"/>
  <c r="U158" l="1"/>
  <c r="U159" s="1"/>
  <c r="U160" s="1"/>
  <c r="V157"/>
  <c r="V159" s="1"/>
  <c r="V160" s="1"/>
  <c r="T159"/>
  <c r="T160" s="1"/>
  <c r="S158"/>
  <c r="S159" s="1"/>
  <c r="S162" s="1"/>
  <c r="T162" l="1"/>
  <c r="T163" s="1"/>
  <c r="T166" s="1"/>
  <c r="U162"/>
  <c r="U163" s="1"/>
  <c r="U166" s="1"/>
  <c r="V162"/>
  <c r="V163" s="1"/>
  <c r="V166" s="1"/>
  <c r="S160"/>
  <c r="S165"/>
  <c r="S163"/>
  <c r="S166" s="1"/>
  <c r="T165" l="1"/>
  <c r="T168" s="1"/>
  <c r="V165"/>
  <c r="V167" s="1"/>
  <c r="U165"/>
  <c r="U167" s="1"/>
  <c r="S167"/>
  <c r="S168"/>
  <c r="T167" l="1"/>
  <c r="T169" s="1"/>
  <c r="T172" s="1"/>
  <c r="V168"/>
  <c r="V169" s="1"/>
  <c r="U168"/>
  <c r="U169" s="1"/>
  <c r="U170" s="1"/>
  <c r="S169"/>
  <c r="S170" s="1"/>
  <c r="V170" l="1"/>
  <c r="V172"/>
  <c r="V175" s="1"/>
  <c r="U172"/>
  <c r="U175" s="1"/>
  <c r="T170"/>
  <c r="S172"/>
  <c r="S175" s="1"/>
  <c r="T173"/>
  <c r="T176" s="1"/>
  <c r="T175"/>
  <c r="V173" l="1"/>
  <c r="V176" s="1"/>
  <c r="S173"/>
  <c r="S176" s="1"/>
  <c r="U173"/>
  <c r="U176" s="1"/>
  <c r="V177"/>
  <c r="S177"/>
  <c r="U177"/>
  <c r="T178"/>
  <c r="T177"/>
  <c r="V178" l="1"/>
  <c r="V179" s="1"/>
  <c r="V182" s="1"/>
  <c r="S178"/>
  <c r="S179" s="1"/>
  <c r="S182" s="1"/>
  <c r="U178"/>
  <c r="U179" s="1"/>
  <c r="U182" s="1"/>
  <c r="T179"/>
  <c r="T182" s="1"/>
  <c r="U180" l="1"/>
  <c r="V180"/>
  <c r="S180"/>
  <c r="T180"/>
  <c r="V185"/>
  <c r="V183"/>
  <c r="V186" s="1"/>
  <c r="S185"/>
  <c r="S183"/>
  <c r="S186" s="1"/>
  <c r="U183"/>
  <c r="U186" s="1"/>
  <c r="U185"/>
  <c r="T185"/>
  <c r="T183"/>
  <c r="T186" s="1"/>
  <c r="S187" l="1"/>
  <c r="S188"/>
  <c r="V187"/>
  <c r="V188"/>
  <c r="U188"/>
  <c r="U187"/>
  <c r="T187"/>
  <c r="T188"/>
  <c r="V189" l="1"/>
  <c r="V190" s="1"/>
  <c r="T189"/>
  <c r="T192" s="1"/>
  <c r="U189"/>
  <c r="U192" s="1"/>
  <c r="S189"/>
  <c r="S190" s="1"/>
  <c r="U190" l="1"/>
  <c r="T190"/>
  <c r="V192"/>
  <c r="V193" s="1"/>
  <c r="V196" s="1"/>
  <c r="S192"/>
  <c r="S195" s="1"/>
  <c r="U193"/>
  <c r="U196" s="1"/>
  <c r="U195"/>
  <c r="T193"/>
  <c r="T196" s="1"/>
  <c r="T195"/>
  <c r="S193" l="1"/>
  <c r="S196" s="1"/>
  <c r="V195"/>
  <c r="V197" s="1"/>
  <c r="U198"/>
  <c r="U197"/>
  <c r="S197"/>
  <c r="T198"/>
  <c r="T197"/>
  <c r="U199" l="1"/>
  <c r="U200" s="1"/>
  <c r="S198"/>
  <c r="S199" s="1"/>
  <c r="S202" s="1"/>
  <c r="V198"/>
  <c r="V199" s="1"/>
  <c r="V202" s="1"/>
  <c r="T199"/>
  <c r="T202" s="1"/>
  <c r="U202" l="1"/>
  <c r="U205" s="1"/>
  <c r="T200"/>
  <c r="V200"/>
  <c r="S200"/>
  <c r="S205"/>
  <c r="S203"/>
  <c r="S206" s="1"/>
  <c r="V205"/>
  <c r="V203"/>
  <c r="V206" s="1"/>
  <c r="T205"/>
  <c r="T203"/>
  <c r="T206" s="1"/>
  <c r="U203" l="1"/>
  <c r="U206" s="1"/>
  <c r="S207"/>
  <c r="S208"/>
  <c r="U207"/>
  <c r="V207"/>
  <c r="V208"/>
  <c r="T207"/>
  <c r="T208"/>
  <c r="U208" l="1"/>
  <c r="U209" s="1"/>
  <c r="U212" s="1"/>
  <c r="T209"/>
  <c r="T212" s="1"/>
  <c r="V209"/>
  <c r="V210" s="1"/>
  <c r="S209"/>
  <c r="S210" s="1"/>
  <c r="U210" l="1"/>
  <c r="T210"/>
  <c r="V212"/>
  <c r="V215" s="1"/>
  <c r="S212"/>
  <c r="S215" s="1"/>
  <c r="U213"/>
  <c r="U216" s="1"/>
  <c r="U215"/>
  <c r="T213"/>
  <c r="T216" s="1"/>
  <c r="T215"/>
  <c r="V213" l="1"/>
  <c r="V216" s="1"/>
  <c r="S213"/>
  <c r="S216" s="1"/>
  <c r="V217"/>
  <c r="S217"/>
  <c r="U218"/>
  <c r="U217"/>
  <c r="T217"/>
  <c r="T218"/>
  <c r="U219" l="1"/>
  <c r="U220" s="1"/>
  <c r="V218"/>
  <c r="V219" s="1"/>
  <c r="V222" s="1"/>
  <c r="S218"/>
  <c r="S219" s="1"/>
  <c r="S222" s="1"/>
  <c r="T219"/>
  <c r="T222" s="1"/>
  <c r="U222" l="1"/>
  <c r="U225" s="1"/>
  <c r="T220"/>
  <c r="V220"/>
  <c r="S220"/>
  <c r="V225"/>
  <c r="V223"/>
  <c r="V226" s="1"/>
  <c r="S225"/>
  <c r="S223"/>
  <c r="S226" s="1"/>
  <c r="U223"/>
  <c r="U226" s="1"/>
  <c r="T225"/>
  <c r="T223"/>
  <c r="T226" s="1"/>
  <c r="U228" l="1"/>
  <c r="U227"/>
  <c r="S227"/>
  <c r="S228"/>
  <c r="V227"/>
  <c r="V228"/>
  <c r="T228"/>
  <c r="T229" s="1"/>
  <c r="T227"/>
  <c r="U229" l="1"/>
  <c r="U230" s="1"/>
  <c r="V229"/>
  <c r="V230" s="1"/>
  <c r="S229"/>
  <c r="S232" s="1"/>
  <c r="T230"/>
  <c r="T232"/>
  <c r="U232" l="1"/>
  <c r="U235" s="1"/>
  <c r="S230"/>
  <c r="V232"/>
  <c r="V235" s="1"/>
  <c r="S235"/>
  <c r="S233"/>
  <c r="S236" s="1"/>
  <c r="T233"/>
  <c r="T236" s="1"/>
  <c r="T235"/>
  <c r="U233" l="1"/>
  <c r="U236" s="1"/>
  <c r="V233"/>
  <c r="V236" s="1"/>
  <c r="V237"/>
  <c r="U237"/>
  <c r="S237"/>
  <c r="S238"/>
  <c r="T237"/>
  <c r="T238"/>
  <c r="U238" l="1"/>
  <c r="U239" s="1"/>
  <c r="U240" s="1"/>
  <c r="V238"/>
  <c r="V239" s="1"/>
  <c r="V242" s="1"/>
  <c r="T239"/>
  <c r="T242" s="1"/>
  <c r="S239"/>
  <c r="S240" s="1"/>
  <c r="U242" l="1"/>
  <c r="U245" s="1"/>
  <c r="V240"/>
  <c r="T240"/>
  <c r="S242"/>
  <c r="S245" s="1"/>
  <c r="V245"/>
  <c r="V243"/>
  <c r="V246" s="1"/>
  <c r="T243"/>
  <c r="T246" s="1"/>
  <c r="T245"/>
  <c r="U243" l="1"/>
  <c r="U246" s="1"/>
  <c r="S243"/>
  <c r="S246" s="1"/>
  <c r="V247"/>
  <c r="V248"/>
  <c r="S247"/>
  <c r="U247"/>
  <c r="T247"/>
  <c r="T248"/>
  <c r="U248" l="1"/>
  <c r="U249" s="1"/>
  <c r="U250" s="1"/>
  <c r="S248"/>
  <c r="S249" s="1"/>
  <c r="S252" s="1"/>
  <c r="T249"/>
  <c r="T252" s="1"/>
  <c r="V249"/>
  <c r="V252" s="1"/>
  <c r="U252" l="1"/>
  <c r="U253" s="1"/>
  <c r="U256" s="1"/>
  <c r="V250"/>
  <c r="T250"/>
  <c r="S250"/>
  <c r="V255"/>
  <c r="V253"/>
  <c r="V256" s="1"/>
  <c r="S255"/>
  <c r="S253"/>
  <c r="S256" s="1"/>
  <c r="T253"/>
  <c r="T256" s="1"/>
  <c r="T255"/>
  <c r="U255" l="1"/>
  <c r="U258" s="1"/>
  <c r="S257"/>
  <c r="S258"/>
  <c r="V257"/>
  <c r="V258"/>
  <c r="T258"/>
  <c r="T259" s="1"/>
  <c r="T257"/>
  <c r="U257" l="1"/>
  <c r="U259" s="1"/>
  <c r="U262" s="1"/>
  <c r="V259"/>
  <c r="V260" s="1"/>
  <c r="S259"/>
  <c r="S262" s="1"/>
  <c r="T260"/>
  <c r="T262"/>
  <c r="U260" l="1"/>
  <c r="S260"/>
  <c r="V262"/>
  <c r="V265" s="1"/>
  <c r="S265"/>
  <c r="S263"/>
  <c r="S266" s="1"/>
  <c r="U263"/>
  <c r="U266" s="1"/>
  <c r="U265"/>
  <c r="T265"/>
  <c r="T263"/>
  <c r="T266" s="1"/>
  <c r="V263" l="1"/>
  <c r="V266" s="1"/>
  <c r="V267"/>
  <c r="S267"/>
  <c r="S268"/>
  <c r="U268"/>
  <c r="U267"/>
  <c r="T268"/>
  <c r="T267"/>
  <c r="V268" l="1"/>
  <c r="V269" s="1"/>
  <c r="V272" s="1"/>
  <c r="T269"/>
  <c r="T270" s="1"/>
  <c r="U269"/>
  <c r="U270" s="1"/>
  <c r="S269"/>
  <c r="S272" s="1"/>
  <c r="T272" l="1"/>
  <c r="T275" s="1"/>
  <c r="U272"/>
  <c r="U273" s="1"/>
  <c r="U276" s="1"/>
  <c r="S270"/>
  <c r="V270"/>
  <c r="V275"/>
  <c r="V273"/>
  <c r="V276" s="1"/>
  <c r="S275"/>
  <c r="S273"/>
  <c r="S276" s="1"/>
  <c r="T273" l="1"/>
  <c r="T276" s="1"/>
  <c r="U275"/>
  <c r="U277" s="1"/>
  <c r="S277"/>
  <c r="S278"/>
  <c r="V277"/>
  <c r="V278"/>
  <c r="T277"/>
  <c r="T278" l="1"/>
  <c r="T279" s="1"/>
  <c r="T280" s="1"/>
  <c r="U278"/>
  <c r="U279" s="1"/>
  <c r="U280" s="1"/>
  <c r="V279"/>
  <c r="V280" s="1"/>
  <c r="S279"/>
  <c r="S282" s="1"/>
  <c r="T282" l="1"/>
  <c r="T285" s="1"/>
  <c r="U282"/>
  <c r="U285" s="1"/>
  <c r="S280"/>
  <c r="V282"/>
  <c r="V283" s="1"/>
  <c r="V286" s="1"/>
  <c r="S285"/>
  <c r="S283"/>
  <c r="S286" s="1"/>
  <c r="V285" l="1"/>
  <c r="V287" s="1"/>
  <c r="T283"/>
  <c r="T286" s="1"/>
  <c r="U283"/>
  <c r="U286" s="1"/>
  <c r="S287"/>
  <c r="S288"/>
  <c r="U287"/>
  <c r="T287"/>
  <c r="T288" l="1"/>
  <c r="T289" s="1"/>
  <c r="T292" s="1"/>
  <c r="V288"/>
  <c r="V289" s="1"/>
  <c r="V290" s="1"/>
  <c r="U288"/>
  <c r="U289" s="1"/>
  <c r="U290" s="1"/>
  <c r="S289"/>
  <c r="S292" s="1"/>
  <c r="U292" l="1"/>
  <c r="U295" s="1"/>
  <c r="T290"/>
  <c r="V292"/>
  <c r="V293" s="1"/>
  <c r="V296" s="1"/>
  <c r="S290"/>
  <c r="S295"/>
  <c r="S293"/>
  <c r="S296" s="1"/>
  <c r="T295"/>
  <c r="T293"/>
  <c r="T296" s="1"/>
  <c r="U293" l="1"/>
  <c r="U296" s="1"/>
  <c r="V295"/>
  <c r="V297" s="1"/>
  <c r="S297"/>
  <c r="S298"/>
  <c r="U297"/>
  <c r="T298"/>
  <c r="T297"/>
  <c r="U298" l="1"/>
  <c r="U299" s="1"/>
  <c r="U300" s="1"/>
  <c r="T299"/>
  <c r="T300" s="1"/>
  <c r="V298"/>
  <c r="V299" s="1"/>
  <c r="V300" s="1"/>
  <c r="S299"/>
  <c r="S302" s="1"/>
  <c r="T302" l="1"/>
  <c r="T305" s="1"/>
  <c r="V302"/>
  <c r="V303" s="1"/>
  <c r="V306" s="1"/>
  <c r="S300"/>
  <c r="U302"/>
  <c r="U305" s="1"/>
  <c r="S305"/>
  <c r="S303"/>
  <c r="S306" s="1"/>
  <c r="U303" l="1"/>
  <c r="U306" s="1"/>
  <c r="T303"/>
  <c r="T306" s="1"/>
  <c r="V305"/>
  <c r="V308" s="1"/>
  <c r="S307"/>
  <c r="S308"/>
  <c r="U307"/>
  <c r="T307"/>
  <c r="U308" l="1"/>
  <c r="U309" s="1"/>
  <c r="U312" s="1"/>
  <c r="T308"/>
  <c r="T309" s="1"/>
  <c r="T310" s="1"/>
  <c r="V307"/>
  <c r="V309" s="1"/>
  <c r="S309"/>
  <c r="S310" s="1"/>
  <c r="V310" l="1"/>
  <c r="V312"/>
  <c r="V315" s="1"/>
  <c r="T312"/>
  <c r="T315" s="1"/>
  <c r="U310"/>
  <c r="S312"/>
  <c r="S313" s="1"/>
  <c r="S316" s="1"/>
  <c r="U313"/>
  <c r="U316" s="1"/>
  <c r="U315"/>
  <c r="V313" l="1"/>
  <c r="V316" s="1"/>
  <c r="T313"/>
  <c r="T316" s="1"/>
  <c r="S315"/>
  <c r="S317" s="1"/>
  <c r="V317"/>
  <c r="U318"/>
  <c r="F16" s="1"/>
  <c r="U317"/>
  <c r="T317"/>
  <c r="V318" l="1"/>
  <c r="G16" s="1"/>
  <c r="T318"/>
  <c r="E16" s="1"/>
  <c r="S318"/>
  <c r="U319"/>
  <c r="U324" l="1"/>
  <c r="U327" s="1"/>
  <c r="F14"/>
  <c r="U338" s="1"/>
  <c r="U345" s="1"/>
  <c r="S319"/>
  <c r="D14" s="1"/>
  <c r="S338" s="1"/>
  <c r="D16"/>
  <c r="V319"/>
  <c r="T319"/>
  <c r="U320"/>
  <c r="U325" l="1"/>
  <c r="U328" s="1"/>
  <c r="V324"/>
  <c r="V327" s="1"/>
  <c r="G14"/>
  <c r="V338" s="1"/>
  <c r="V345" s="1"/>
  <c r="T324"/>
  <c r="T327" s="1"/>
  <c r="E14"/>
  <c r="T338" s="1"/>
  <c r="T345" s="1"/>
  <c r="S324"/>
  <c r="S325" s="1"/>
  <c r="S320"/>
  <c r="V320"/>
  <c r="T320"/>
  <c r="U346"/>
  <c r="U344"/>
  <c r="U348"/>
  <c r="U347"/>
  <c r="S346"/>
  <c r="S345"/>
  <c r="S344"/>
  <c r="S347"/>
  <c r="S348"/>
  <c r="U330" l="1"/>
  <c r="U329" s="1"/>
  <c r="U331" s="1"/>
  <c r="F15" s="1"/>
  <c r="V325"/>
  <c r="V328" s="1"/>
  <c r="T325"/>
  <c r="T328" s="1"/>
  <c r="S328"/>
  <c r="S327"/>
  <c r="S330" s="1"/>
  <c r="S329" s="1"/>
  <c r="V347"/>
  <c r="V346"/>
  <c r="V348"/>
  <c r="V344"/>
  <c r="T348"/>
  <c r="T346"/>
  <c r="T344"/>
  <c r="T347"/>
  <c r="S349"/>
  <c r="S353" s="1"/>
  <c r="S357" s="1"/>
  <c r="S358" s="1"/>
  <c r="U349"/>
  <c r="U353" s="1"/>
  <c r="U357" s="1"/>
  <c r="U358" s="1"/>
  <c r="V349" l="1"/>
  <c r="V353" s="1"/>
  <c r="V357" s="1"/>
  <c r="V358" s="1"/>
  <c r="V330"/>
  <c r="V329" s="1"/>
  <c r="V331" s="1"/>
  <c r="G15" s="1"/>
  <c r="T330"/>
  <c r="T329" s="1"/>
  <c r="T331" s="1"/>
  <c r="E15" s="1"/>
  <c r="S331"/>
  <c r="D15" s="1"/>
  <c r="T349"/>
  <c r="T353" s="1"/>
  <c r="T357" s="1"/>
  <c r="T358" s="1"/>
  <c r="S360"/>
  <c r="S359"/>
  <c r="S361"/>
  <c r="U361"/>
  <c r="U359"/>
  <c r="U360"/>
  <c r="V360" l="1"/>
  <c r="V361"/>
  <c r="V359"/>
  <c r="S387"/>
  <c r="S386"/>
  <c r="S362"/>
  <c r="S365" s="1"/>
  <c r="S366" s="1"/>
  <c r="T360"/>
  <c r="T361"/>
  <c r="T359"/>
  <c r="U362"/>
  <c r="U365" s="1"/>
  <c r="U366" s="1"/>
  <c r="S388" l="1"/>
  <c r="S391" s="1"/>
  <c r="V362"/>
  <c r="V365" s="1"/>
  <c r="V366" s="1"/>
  <c r="S367"/>
  <c r="S368" s="1"/>
  <c r="D17" s="1"/>
  <c r="T362"/>
  <c r="T365" s="1"/>
  <c r="T366" s="1"/>
  <c r="U367"/>
  <c r="U368" s="1"/>
  <c r="F17" s="1"/>
  <c r="V367" l="1"/>
  <c r="V368" s="1"/>
  <c r="G17" s="1"/>
  <c r="S390"/>
  <c r="S392" s="1"/>
  <c r="S393" s="1"/>
  <c r="S396" s="1"/>
  <c r="T367"/>
  <c r="T368" s="1"/>
  <c r="E17" s="1"/>
  <c r="S397" l="1"/>
  <c r="S398"/>
  <c r="S399"/>
  <c r="S394"/>
  <c r="S400" l="1"/>
  <c r="S402" s="1"/>
  <c r="S403" l="1"/>
  <c r="S404" s="1"/>
  <c r="S405" s="1"/>
  <c r="S408" s="1"/>
  <c r="S409" l="1"/>
  <c r="S410"/>
  <c r="S411"/>
  <c r="S406"/>
  <c r="S412" l="1"/>
  <c r="S414" s="1"/>
  <c r="S415" l="1"/>
  <c r="S416" s="1"/>
  <c r="S417" s="1"/>
  <c r="S420" s="1"/>
  <c r="S421" l="1"/>
  <c r="S423"/>
  <c r="S422"/>
  <c r="S418"/>
  <c r="S424" l="1"/>
  <c r="S426" s="1"/>
  <c r="S427" l="1"/>
  <c r="S428" s="1"/>
  <c r="S429" s="1"/>
  <c r="S432" s="1"/>
  <c r="S433" l="1"/>
  <c r="S434"/>
  <c r="S435"/>
  <c r="S430"/>
  <c r="S436" l="1"/>
  <c r="S439" s="1"/>
  <c r="S440" l="1"/>
  <c r="S441" s="1"/>
  <c r="S444" s="1"/>
  <c r="S438"/>
  <c r="S445" l="1"/>
  <c r="S446"/>
  <c r="S448" s="1"/>
  <c r="S447"/>
  <c r="S442"/>
  <c r="S450" l="1"/>
  <c r="S451" l="1"/>
  <c r="S452" s="1"/>
  <c r="S453" s="1"/>
  <c r="S456" s="1"/>
  <c r="S457" l="1"/>
  <c r="S458"/>
  <c r="S459"/>
  <c r="S454"/>
  <c r="S460" l="1"/>
  <c r="S462" s="1"/>
  <c r="S463" l="1"/>
  <c r="S464" s="1"/>
  <c r="S465" s="1"/>
  <c r="S468" s="1"/>
  <c r="S469" l="1"/>
  <c r="S471"/>
  <c r="S470"/>
  <c r="S466"/>
  <c r="S472" l="1"/>
  <c r="S475" s="1"/>
  <c r="S474" l="1"/>
  <c r="S476" s="1"/>
  <c r="S477" s="1"/>
  <c r="S480" l="1"/>
  <c r="S478"/>
  <c r="S482" l="1"/>
  <c r="S483"/>
  <c r="S481"/>
  <c r="S484" l="1"/>
  <c r="S486" s="1"/>
  <c r="S487" l="1"/>
  <c r="S488" s="1"/>
  <c r="S489" s="1"/>
  <c r="S490" s="1"/>
  <c r="S492" l="1"/>
  <c r="S493" l="1"/>
  <c r="S494"/>
  <c r="S496" s="1"/>
  <c r="S495"/>
  <c r="S499" l="1"/>
  <c r="S498"/>
  <c r="S500" l="1"/>
  <c r="S501" s="1"/>
  <c r="S502" s="1"/>
  <c r="S504" l="1"/>
  <c r="S505" l="1"/>
  <c r="D24" s="1"/>
  <c r="D25"/>
  <c r="S506"/>
  <c r="S507"/>
  <c r="S508" l="1"/>
  <c r="S511" s="1"/>
  <c r="S512" s="1"/>
  <c r="S513" s="1"/>
  <c r="S510" l="1"/>
  <c r="S514"/>
  <c r="D26"/>
</calcChain>
</file>

<file path=xl/sharedStrings.xml><?xml version="1.0" encoding="utf-8"?>
<sst xmlns="http://schemas.openxmlformats.org/spreadsheetml/2006/main" count="691" uniqueCount="215">
  <si>
    <t>CONTROL VALVE SIZING: LIQUID</t>
  </si>
  <si>
    <t>Flow</t>
  </si>
  <si>
    <t>gpm</t>
  </si>
  <si>
    <t>Q</t>
  </si>
  <si>
    <t>DESCRIPTION OF VARIABLE</t>
  </si>
  <si>
    <t>NAME OF VARIABLE</t>
  </si>
  <si>
    <t>FORMULA</t>
  </si>
  <si>
    <t>Inlet pressure</t>
  </si>
  <si>
    <t>psiA</t>
  </si>
  <si>
    <t>P_1</t>
  </si>
  <si>
    <t>CALCULATED IN COLUMN "S"</t>
  </si>
  <si>
    <t>Pressure drop</t>
  </si>
  <si>
    <t>psi</t>
  </si>
  <si>
    <t>DELTA_P</t>
  </si>
  <si>
    <t>Critical pressure ratio factor</t>
  </si>
  <si>
    <t>F_F</t>
  </si>
  <si>
    <t>G</t>
  </si>
  <si>
    <t>WITHOUT REDUCERS</t>
  </si>
  <si>
    <t>Vapor pressure</t>
  </si>
  <si>
    <t>P_V</t>
  </si>
  <si>
    <t>C Non choked</t>
  </si>
  <si>
    <t>C_NonCh</t>
  </si>
  <si>
    <t>Critical pressure</t>
  </si>
  <si>
    <t>P_C</t>
  </si>
  <si>
    <t>======&gt;</t>
  </si>
  <si>
    <t>C Choked</t>
  </si>
  <si>
    <t>C_Ch</t>
  </si>
  <si>
    <t>Recovery factor</t>
  </si>
  <si>
    <t>F_L</t>
  </si>
  <si>
    <t>Choked pressure drop</t>
  </si>
  <si>
    <t>Inlet pipe diameter</t>
  </si>
  <si>
    <t>inch</t>
  </si>
  <si>
    <t>D_1</t>
  </si>
  <si>
    <t>Select C Non choked or C choked</t>
  </si>
  <si>
    <t>Outlet pipe diameter</t>
  </si>
  <si>
    <t>D_2</t>
  </si>
  <si>
    <t>(This is the initial guess for</t>
  </si>
  <si>
    <t>Valve size</t>
  </si>
  <si>
    <t>d</t>
  </si>
  <si>
    <t xml:space="preserve"> the following iterative calculations)</t>
  </si>
  <si>
    <t>Valve style SPL code</t>
  </si>
  <si>
    <t>VSC</t>
  </si>
  <si>
    <t>Valve type</t>
  </si>
  <si>
    <t xml:space="preserve">Pipe wall correction </t>
  </si>
  <si>
    <t>dB(A)</t>
  </si>
  <si>
    <t>DeltaLp</t>
  </si>
  <si>
    <t>Globe</t>
  </si>
  <si>
    <t>WITH REDUCERS</t>
  </si>
  <si>
    <t>Cv</t>
  </si>
  <si>
    <t>Rotary eccentric plug</t>
  </si>
  <si>
    <t>Reducer velocity head coefficients</t>
  </si>
  <si>
    <t>ZETA_1</t>
  </si>
  <si>
    <t xml:space="preserve">  Choked delta p</t>
  </si>
  <si>
    <t>Segment ball</t>
  </si>
  <si>
    <t>ZETA_B1</t>
  </si>
  <si>
    <t xml:space="preserve">  Sound pressure level</t>
  </si>
  <si>
    <t>Butterfly</t>
  </si>
  <si>
    <t>ZETA_2</t>
  </si>
  <si>
    <t>ft/s</t>
  </si>
  <si>
    <t>Full ball</t>
  </si>
  <si>
    <t>ZETA_B2</t>
  </si>
  <si>
    <t>Sum of velocity head coefficients</t>
  </si>
  <si>
    <t>SIGMA_ZETA</t>
  </si>
  <si>
    <t>Sum of upstream velocity head coef</t>
  </si>
  <si>
    <t>SIGMA_ZETA_1</t>
  </si>
  <si>
    <t>Beginning of iterative calculation</t>
  </si>
  <si>
    <t>Assumed C for iterative purposes</t>
  </si>
  <si>
    <t>C_i</t>
  </si>
  <si>
    <t>Piping geometry factor</t>
  </si>
  <si>
    <t>F_P</t>
  </si>
  <si>
    <t>Numerical constants</t>
  </si>
  <si>
    <t>Combined liquid pressure recovery</t>
  </si>
  <si>
    <t>N_1</t>
  </si>
  <si>
    <t xml:space="preserve"> factor and piping geometry factor</t>
  </si>
  <si>
    <t>F_LP</t>
  </si>
  <si>
    <t>N_2</t>
  </si>
  <si>
    <t>C Non choked w/ reducers</t>
  </si>
  <si>
    <t>C_NonCh_W_Reducers</t>
  </si>
  <si>
    <t>N_41</t>
  </si>
  <si>
    <t>12.1=density lbm/ft^3, pressure psia</t>
  </si>
  <si>
    <t>C Choked w/ reducers</t>
  </si>
  <si>
    <t>C_Ch_W_Reducers</t>
  </si>
  <si>
    <t>39.0 =density kg/m^3, barA</t>
  </si>
  <si>
    <t>Choked pressure drop w/ reducers</t>
  </si>
  <si>
    <t xml:space="preserve">  3.0=density kg/m^3, pressure kPaA</t>
  </si>
  <si>
    <t>FLAG_1</t>
  </si>
  <si>
    <t>1=flow coef is Cv 2=flow coef is Kv</t>
  </si>
  <si>
    <t>Ci/ C, this iteration</t>
  </si>
  <si>
    <t>C_i divided by S29</t>
  </si>
  <si>
    <t>FLAG_3</t>
  </si>
  <si>
    <t>FLAG_1 &amp; N_41 only have an effect in the noise calculation</t>
  </si>
  <si>
    <t>Ci / C, this iteration</t>
  </si>
  <si>
    <t>CI / C, this iteration</t>
  </si>
  <si>
    <t>Hydrodynamic noise calculation</t>
  </si>
  <si>
    <t>Valve nominal size in inches</t>
  </si>
  <si>
    <t>d_in</t>
  </si>
  <si>
    <t>Cv/nominal size in inches squared</t>
  </si>
  <si>
    <t>C_d</t>
  </si>
  <si>
    <t>VALVE STYLE SPECIFIC</t>
  </si>
  <si>
    <t>PRESSURE DROP RATIOS WHERE</t>
  </si>
  <si>
    <t>CAVITATION NOISE IS FIRST</t>
  </si>
  <si>
    <t>DETECTED</t>
  </si>
  <si>
    <t xml:space="preserve">  For globe valves</t>
  </si>
  <si>
    <t>z_0</t>
  </si>
  <si>
    <t xml:space="preserve">  For eccentric rotary plug valves</t>
  </si>
  <si>
    <t>z_1</t>
  </si>
  <si>
    <t xml:space="preserve">  For segment ball valves</t>
  </si>
  <si>
    <t>z_2</t>
  </si>
  <si>
    <t xml:space="preserve">  For butterfly valves</t>
  </si>
  <si>
    <t>z_3</t>
  </si>
  <si>
    <t xml:space="preserve">  For ball valves</t>
  </si>
  <si>
    <t>z_4</t>
  </si>
  <si>
    <t xml:space="preserve">  For selected valve based on VSC</t>
  </si>
  <si>
    <t>z</t>
  </si>
  <si>
    <t xml:space="preserve">  (Valve Style Code)</t>
  </si>
  <si>
    <t>Pressure drop ratio</t>
  </si>
  <si>
    <t>x_F</t>
  </si>
  <si>
    <t>Scaled pressure drop ratio</t>
  </si>
  <si>
    <t>x_R</t>
  </si>
  <si>
    <t>VALVE STYLE SPECIFIC NOISE</t>
  </si>
  <si>
    <t>COEFFICIENT</t>
  </si>
  <si>
    <t>DeltaLf_0</t>
  </si>
  <si>
    <t>DeltaLf_1</t>
  </si>
  <si>
    <t>DeltaLf_2</t>
  </si>
  <si>
    <t>DeltaLf_3</t>
  </si>
  <si>
    <t>DeltaLf_4</t>
  </si>
  <si>
    <t>DeltaLf</t>
  </si>
  <si>
    <t>Common portion of SPL Calculation</t>
  </si>
  <si>
    <t>SPL_C</t>
  </si>
  <si>
    <t>SPL calculation if x_F is &lt;=z</t>
  </si>
  <si>
    <t>SPL_L</t>
  </si>
  <si>
    <t>SPL calculation if x_F is &gt;z</t>
  </si>
  <si>
    <t>SPL_G</t>
  </si>
  <si>
    <t>Selected SPL (SPL_L or SPL_G)</t>
  </si>
  <si>
    <t>SPL_SELECTED</t>
  </si>
  <si>
    <t>1=flow is gpm, valve size is inch, inlet velocity is ft/s</t>
  </si>
  <si>
    <t>2= flow is m^3/h, valve size is mm, inlet velocity is m/s</t>
  </si>
  <si>
    <t>Jon Monsen</t>
  </si>
  <si>
    <t>TAG:</t>
  </si>
  <si>
    <t>Data input</t>
  </si>
  <si>
    <t>Final results</t>
  </si>
  <si>
    <r>
      <t>Specific gravity (</t>
    </r>
    <r>
      <rPr>
        <sz val="10"/>
        <rFont val="Symbol"/>
        <family val="1"/>
        <charset val="2"/>
      </rPr>
      <t>r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/</t>
    </r>
    <r>
      <rPr>
        <sz val="10"/>
        <rFont val="Symbol"/>
        <family val="1"/>
        <charset val="2"/>
      </rPr>
      <t>r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>)</t>
    </r>
  </si>
  <si>
    <t>Valve sizing per ISA S75.01.01 2012</t>
  </si>
  <si>
    <t>Applicable_C_NonCh_or_Ch</t>
  </si>
  <si>
    <t>Delta_P_Ch_W_Reducers</t>
  </si>
  <si>
    <t>Delta_P_Ch</t>
  </si>
  <si>
    <t>Confirmation that the calculated C will</t>
  </si>
  <si>
    <t>produce the given flow rate</t>
  </si>
  <si>
    <t>Final C calculated above</t>
  </si>
  <si>
    <t>Final_Calculated_C</t>
  </si>
  <si>
    <t>Final_F_P</t>
  </si>
  <si>
    <t>Final_F_LP</t>
  </si>
  <si>
    <t>Flow Non choked w/ reducers</t>
  </si>
  <si>
    <t>Final_Flow_NonCh_W_Reducers</t>
  </si>
  <si>
    <t>Flow Choked w/ reducers</t>
  </si>
  <si>
    <t>Final_Flow_Ch_W_Reducers</t>
  </si>
  <si>
    <t>Final_Delta_P_Ch_W_Reducers</t>
  </si>
  <si>
    <t>Calc_Flow_From_Final_ Calc_C</t>
  </si>
  <si>
    <t>Based on VDMA24422 1979</t>
  </si>
  <si>
    <t>Eqn.</t>
  </si>
  <si>
    <t xml:space="preserve">  Valve inlet velocity</t>
  </si>
  <si>
    <t xml:space="preserve">This worksheet is distributed at no cost on an as-is basis. </t>
  </si>
  <si>
    <t>The author does not assume any liability for its use.</t>
  </si>
  <si>
    <t xml:space="preserve">  Selected valve style (VSC)</t>
  </si>
  <si>
    <t>Kinematic viscosity</t>
  </si>
  <si>
    <t>cS</t>
  </si>
  <si>
    <t>v</t>
  </si>
  <si>
    <t>Valve style modifier</t>
  </si>
  <si>
    <t>F_D</t>
  </si>
  <si>
    <t xml:space="preserve">  Valve Reynolds Number</t>
  </si>
  <si>
    <t>N_4</t>
  </si>
  <si>
    <t>PV123</t>
  </si>
  <si>
    <t>Valve Reynolds Number</t>
  </si>
  <si>
    <t>Initial value of C for Non-turb Calculations</t>
  </si>
  <si>
    <t>C_i_NT</t>
  </si>
  <si>
    <t>A.8a</t>
  </si>
  <si>
    <t>A8.b</t>
  </si>
  <si>
    <t>N_32</t>
  </si>
  <si>
    <r>
      <t xml:space="preserve">  Reynolds Number Factor (F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</si>
  <si>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 xml:space="preserve">     For laminar flow (Re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&lt; 10)</t>
    </r>
  </si>
  <si>
    <r>
      <t xml:space="preserve">     For transitional flow (Re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&gt;= 10)</t>
    </r>
  </si>
  <si>
    <t>Select Eta, full or reduced trim</t>
  </si>
  <si>
    <t>A.6</t>
  </si>
  <si>
    <r>
      <t xml:space="preserve">     Selected based on actual Re</t>
    </r>
    <r>
      <rPr>
        <vertAlign val="subscript"/>
        <sz val="10"/>
        <rFont val="Arial"/>
        <family val="2"/>
      </rPr>
      <t>v</t>
    </r>
  </si>
  <si>
    <t>A.7</t>
  </si>
  <si>
    <t>A.2</t>
  </si>
  <si>
    <t>Change from previouse iteration</t>
  </si>
  <si>
    <t>Non-Turbulent Calculation of C</t>
  </si>
  <si>
    <t>Calculated flow from final calculated C</t>
  </si>
  <si>
    <t>N_18</t>
  </si>
  <si>
    <t xml:space="preserve">  Turbulent flow coef. (Cv or Kv)</t>
  </si>
  <si>
    <t xml:space="preserve">  Turbulent Flow Calc from Cv or Kv</t>
  </si>
  <si>
    <t xml:space="preserve">  Non-turb. Flow Calc from Cv or Kv</t>
  </si>
  <si>
    <t>TURB1</t>
  </si>
  <si>
    <t>TURB2</t>
  </si>
  <si>
    <t>TURB4</t>
  </si>
  <si>
    <t>TURB3</t>
  </si>
  <si>
    <t>N_TURB1</t>
  </si>
  <si>
    <t>N_TURB2</t>
  </si>
  <si>
    <t>N_TURB3</t>
  </si>
  <si>
    <t>N_TURB4</t>
  </si>
  <si>
    <t>If it is, error messages are blanked out of the calculated results.</t>
  </si>
  <si>
    <t>The cells below (Rows 52 &amp; 54) detrmine if any input data is missing.</t>
  </si>
  <si>
    <t>FLAG_3 only has an effect of the Inlet velocity calculation</t>
  </si>
  <si>
    <t>C_</t>
  </si>
  <si>
    <t xml:space="preserve">  Non-turb flow coef. (Cv or Kv)</t>
  </si>
  <si>
    <t>Calculated flow from Initial Cv</t>
  </si>
  <si>
    <t>Non-turbulent flow this iteration</t>
  </si>
  <si>
    <t>Re_V</t>
  </si>
  <si>
    <t>RED_TRM</t>
  </si>
  <si>
    <r>
      <t>Eta, C/d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&gt;= 0.016 (Full area trim)</t>
    </r>
  </si>
  <si>
    <r>
      <t>Eta, C/d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&lt; 0.016 (reduced trim)</t>
    </r>
  </si>
  <si>
    <t>For non-turbulent flow (valve Reynolds Number &lt; 10,000)</t>
  </si>
  <si>
    <t>No</t>
  </si>
  <si>
    <r>
      <t>Reduced trim? C</t>
    </r>
    <r>
      <rPr>
        <vertAlign val="subscript"/>
        <sz val="11"/>
        <color rgb="FF0000CC"/>
        <rFont val="Arial"/>
        <family val="2"/>
      </rPr>
      <t>(Rated</t>
    </r>
    <r>
      <rPr>
        <sz val="8"/>
        <color rgb="FF0000CC"/>
        <rFont val="Arial"/>
        <family val="2"/>
      </rPr>
      <t>)</t>
    </r>
    <r>
      <rPr>
        <sz val="10"/>
        <color rgb="FF0000CC"/>
        <rFont val="Arial"/>
        <family val="2"/>
      </rPr>
      <t>&lt;N18*0.016 (yes or no)</t>
    </r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</si>
</sst>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"/>
    <numFmt numFmtId="166" formatCode="00000"/>
    <numFmt numFmtId="167" formatCode="0.0000%"/>
    <numFmt numFmtId="168" formatCode="#,##0.0"/>
  </numFmts>
  <fonts count="27">
    <font>
      <sz val="10"/>
      <name val="Arial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10"/>
      <color indexed="17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b/>
      <sz val="10"/>
      <color rgb="FF0000CC"/>
      <name val="Arial"/>
      <family val="2"/>
    </font>
    <font>
      <sz val="10"/>
      <color rgb="FF0000CC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1"/>
      <name val="Calibri"/>
      <family val="2"/>
    </font>
    <font>
      <vertAlign val="superscript"/>
      <sz val="10"/>
      <color indexed="8"/>
      <name val="Arial"/>
      <family val="2"/>
    </font>
    <font>
      <sz val="8"/>
      <color rgb="FF0000CC"/>
      <name val="Arial"/>
      <family val="2"/>
    </font>
    <font>
      <vertAlign val="subscript"/>
      <sz val="11"/>
      <color rgb="FF0000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63377788628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3" fillId="4" borderId="0" applyNumberFormat="0" applyBorder="0" applyAlignment="0" applyProtection="0"/>
    <xf numFmtId="0" fontId="9" fillId="2" borderId="0" applyNumberFormat="0" applyBorder="0" applyAlignment="0" applyProtection="0"/>
    <xf numFmtId="0" fontId="11" fillId="3" borderId="2" applyNumberFormat="0" applyFont="0" applyAlignment="0" applyProtection="0"/>
    <xf numFmtId="0" fontId="14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64" fontId="3" fillId="0" borderId="0" xfId="0" applyNumberFormat="1" applyFont="1"/>
    <xf numFmtId="0" fontId="3" fillId="0" borderId="1" xfId="0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13" fillId="4" borderId="0" xfId="1" applyNumberFormat="1" applyBorder="1" applyProtection="1">
      <protection locked="0"/>
    </xf>
    <xf numFmtId="0" fontId="3" fillId="0" borderId="0" xfId="0" applyFont="1" applyProtection="1">
      <protection locked="0"/>
    </xf>
    <xf numFmtId="0" fontId="16" fillId="0" borderId="0" xfId="0" applyFont="1"/>
    <xf numFmtId="0" fontId="11" fillId="0" borderId="0" xfId="0" applyFont="1"/>
    <xf numFmtId="164" fontId="11" fillId="0" borderId="0" xfId="0" applyNumberFormat="1" applyFont="1"/>
    <xf numFmtId="0" fontId="15" fillId="0" borderId="0" xfId="0" applyFont="1"/>
    <xf numFmtId="0" fontId="13" fillId="0" borderId="0" xfId="1" applyFont="1" applyFill="1" applyAlignment="1"/>
    <xf numFmtId="0" fontId="11" fillId="0" borderId="0" xfId="0" applyFont="1" applyFill="1" applyAlignment="1"/>
    <xf numFmtId="0" fontId="13" fillId="4" borderId="0" xfId="1" applyBorder="1" applyProtection="1">
      <protection locked="0"/>
    </xf>
    <xf numFmtId="2" fontId="12" fillId="5" borderId="0" xfId="2" applyNumberFormat="1" applyFont="1" applyFill="1" applyBorder="1"/>
    <xf numFmtId="165" fontId="12" fillId="5" borderId="0" xfId="2" applyNumberFormat="1" applyFont="1" applyFill="1" applyBorder="1" applyAlignment="1">
      <alignment horizontal="right"/>
    </xf>
    <xf numFmtId="165" fontId="12" fillId="5" borderId="0" xfId="2" applyNumberFormat="1" applyFont="1" applyFill="1" applyBorder="1"/>
    <xf numFmtId="2" fontId="12" fillId="5" borderId="7" xfId="2" applyNumberFormat="1" applyFont="1" applyFill="1" applyBorder="1"/>
    <xf numFmtId="165" fontId="12" fillId="5" borderId="7" xfId="2" applyNumberFormat="1" applyFont="1" applyFill="1" applyBorder="1" applyAlignment="1">
      <alignment horizontal="right"/>
    </xf>
    <xf numFmtId="165" fontId="12" fillId="5" borderId="7" xfId="2" applyNumberFormat="1" applyFont="1" applyFill="1" applyBorder="1"/>
    <xf numFmtId="0" fontId="13" fillId="4" borderId="7" xfId="1" applyNumberFormat="1" applyFont="1" applyBorder="1" applyAlignment="1" applyProtection="1"/>
    <xf numFmtId="166" fontId="11" fillId="5" borderId="10" xfId="3" applyNumberFormat="1" applyFont="1" applyFill="1" applyBorder="1" applyAlignment="1" applyProtection="1"/>
    <xf numFmtId="0" fontId="2" fillId="6" borderId="3" xfId="0" applyFont="1" applyFill="1" applyBorder="1"/>
    <xf numFmtId="0" fontId="0" fillId="6" borderId="4" xfId="0" applyFill="1" applyBorder="1"/>
    <xf numFmtId="0" fontId="3" fillId="6" borderId="6" xfId="0" applyFont="1" applyFill="1" applyBorder="1"/>
    <xf numFmtId="0" fontId="3" fillId="6" borderId="0" xfId="0" applyFont="1" applyFill="1" applyBorder="1" applyProtection="1">
      <protection locked="0"/>
    </xf>
    <xf numFmtId="0" fontId="3" fillId="6" borderId="0" xfId="0" applyFont="1" applyFill="1" applyBorder="1"/>
    <xf numFmtId="0" fontId="11" fillId="6" borderId="6" xfId="0" applyFont="1" applyFill="1" applyBorder="1"/>
    <xf numFmtId="0" fontId="3" fillId="6" borderId="0" xfId="0" applyFont="1" applyFill="1" applyBorder="1" applyProtection="1"/>
    <xf numFmtId="0" fontId="0" fillId="6" borderId="0" xfId="0" applyFill="1" applyBorder="1" applyProtection="1">
      <protection locked="0"/>
    </xf>
    <xf numFmtId="0" fontId="0" fillId="6" borderId="0" xfId="0" applyFill="1" applyBorder="1"/>
    <xf numFmtId="0" fontId="3" fillId="6" borderId="9" xfId="0" applyFont="1" applyFill="1" applyBorder="1"/>
    <xf numFmtId="0" fontId="15" fillId="6" borderId="4" xfId="4" applyNumberFormat="1" applyFont="1" applyFill="1" applyBorder="1" applyAlignment="1" applyProtection="1">
      <alignment horizontal="right"/>
    </xf>
    <xf numFmtId="0" fontId="3" fillId="6" borderId="5" xfId="0" applyFont="1" applyFill="1" applyBorder="1"/>
    <xf numFmtId="0" fontId="0" fillId="6" borderId="0" xfId="0" quotePrefix="1" applyFill="1" applyBorder="1"/>
    <xf numFmtId="0" fontId="0" fillId="6" borderId="7" xfId="0" quotePrefix="1" applyFill="1" applyBorder="1"/>
    <xf numFmtId="0" fontId="19" fillId="6" borderId="6" xfId="0" applyFont="1" applyFill="1" applyBorder="1"/>
    <xf numFmtId="0" fontId="20" fillId="6" borderId="6" xfId="0" applyFont="1" applyFill="1" applyBorder="1"/>
    <xf numFmtId="0" fontId="20" fillId="6" borderId="8" xfId="0" applyFont="1" applyFill="1" applyBorder="1"/>
    <xf numFmtId="0" fontId="0" fillId="6" borderId="0" xfId="0" applyFill="1"/>
    <xf numFmtId="164" fontId="0" fillId="0" borderId="0" xfId="0" applyNumberFormat="1"/>
    <xf numFmtId="0" fontId="21" fillId="0" borderId="0" xfId="0" applyFont="1"/>
    <xf numFmtId="164" fontId="21" fillId="0" borderId="0" xfId="0" applyNumberFormat="1" applyFont="1"/>
    <xf numFmtId="167" fontId="0" fillId="0" borderId="0" xfId="0" applyNumberFormat="1"/>
    <xf numFmtId="164" fontId="22" fillId="0" borderId="0" xfId="0" applyNumberFormat="1" applyFont="1"/>
    <xf numFmtId="0" fontId="0" fillId="0" borderId="0" xfId="0" applyNumberFormat="1"/>
    <xf numFmtId="9" fontId="0" fillId="0" borderId="0" xfId="0" applyNumberFormat="1"/>
    <xf numFmtId="168" fontId="0" fillId="5" borderId="0" xfId="0" applyNumberFormat="1" applyFill="1"/>
    <xf numFmtId="165" fontId="23" fillId="5" borderId="0" xfId="0" applyNumberFormat="1" applyFont="1" applyFill="1"/>
    <xf numFmtId="2" fontId="3" fillId="5" borderId="0" xfId="0" applyNumberFormat="1" applyFont="1" applyFill="1" applyBorder="1" applyAlignment="1">
      <alignment horizontal="right"/>
    </xf>
    <xf numFmtId="0" fontId="3" fillId="6" borderId="11" xfId="0" applyFont="1" applyFill="1" applyBorder="1"/>
    <xf numFmtId="0" fontId="3" fillId="6" borderId="12" xfId="0" applyFont="1" applyFill="1" applyBorder="1" applyProtection="1"/>
    <xf numFmtId="0" fontId="3" fillId="6" borderId="12" xfId="0" applyFont="1" applyFill="1" applyBorder="1"/>
    <xf numFmtId="0" fontId="13" fillId="4" borderId="12" xfId="1" applyNumberFormat="1" applyBorder="1" applyProtection="1">
      <protection locked="0"/>
    </xf>
    <xf numFmtId="0" fontId="0" fillId="6" borderId="12" xfId="0" quotePrefix="1" applyFill="1" applyBorder="1"/>
    <xf numFmtId="0" fontId="0" fillId="6" borderId="13" xfId="0" quotePrefix="1" applyFill="1" applyBorder="1"/>
    <xf numFmtId="0" fontId="20" fillId="6" borderId="11" xfId="0" applyFont="1" applyFill="1" applyBorder="1"/>
    <xf numFmtId="0" fontId="0" fillId="6" borderId="12" xfId="0" applyFill="1" applyBorder="1"/>
    <xf numFmtId="165" fontId="0" fillId="5" borderId="12" xfId="0" applyNumberFormat="1" applyFill="1" applyBorder="1"/>
    <xf numFmtId="0" fontId="3" fillId="5" borderId="12" xfId="0" applyFont="1" applyFill="1" applyBorder="1"/>
    <xf numFmtId="0" fontId="3" fillId="6" borderId="13" xfId="0" applyFont="1" applyFill="1" applyBorder="1"/>
    <xf numFmtId="0" fontId="11" fillId="6" borderId="12" xfId="0" applyFont="1" applyFill="1" applyBorder="1"/>
    <xf numFmtId="2" fontId="11" fillId="5" borderId="0" xfId="0" applyNumberFormat="1" applyFont="1" applyFill="1" applyBorder="1"/>
    <xf numFmtId="2" fontId="11" fillId="5" borderId="7" xfId="0" applyNumberFormat="1" applyFont="1" applyFill="1" applyBorder="1"/>
    <xf numFmtId="0" fontId="11" fillId="6" borderId="0" xfId="0" applyFont="1" applyFill="1" applyBorder="1"/>
    <xf numFmtId="168" fontId="0" fillId="5" borderId="7" xfId="0" applyNumberFormat="1" applyFill="1" applyBorder="1"/>
    <xf numFmtId="165" fontId="0" fillId="5" borderId="13" xfId="0" applyNumberFormat="1" applyFill="1" applyBorder="1"/>
    <xf numFmtId="0" fontId="0" fillId="0" borderId="1" xfId="0" applyBorder="1"/>
    <xf numFmtId="10" fontId="0" fillId="0" borderId="0" xfId="0" applyNumberFormat="1"/>
    <xf numFmtId="0" fontId="1" fillId="4" borderId="0" xfId="1" applyNumberFormat="1" applyFont="1" applyBorder="1" applyProtection="1">
      <protection locked="0"/>
    </xf>
    <xf numFmtId="0" fontId="11" fillId="6" borderId="12" xfId="0" quotePrefix="1" applyFont="1" applyFill="1" applyBorder="1"/>
    <xf numFmtId="0" fontId="13" fillId="4" borderId="7" xfId="1" applyNumberFormat="1" applyBorder="1" applyProtection="1">
      <protection locked="0"/>
    </xf>
    <xf numFmtId="0" fontId="13" fillId="4" borderId="7" xfId="1" applyBorder="1" applyProtection="1">
      <protection locked="0"/>
    </xf>
    <xf numFmtId="0" fontId="0" fillId="6" borderId="15" xfId="0" applyFill="1" applyBorder="1"/>
    <xf numFmtId="2" fontId="3" fillId="5" borderId="7" xfId="0" applyNumberFormat="1" applyFont="1" applyFill="1" applyBorder="1" applyAlignment="1">
      <alignment horizontal="right"/>
    </xf>
    <xf numFmtId="0" fontId="11" fillId="6" borderId="14" xfId="0" applyFont="1" applyFill="1" applyBorder="1"/>
    <xf numFmtId="0" fontId="11" fillId="6" borderId="0" xfId="0" applyFont="1" applyFill="1"/>
    <xf numFmtId="0" fontId="1" fillId="4" borderId="7" xfId="1" applyNumberFormat="1" applyFont="1" applyBorder="1" applyProtection="1">
      <protection locked="0"/>
    </xf>
    <xf numFmtId="0" fontId="11" fillId="7" borderId="4" xfId="4" applyNumberFormat="1" applyFont="1" applyFill="1" applyBorder="1" applyAlignment="1" applyProtection="1">
      <alignment horizontal="left"/>
      <protection locked="0"/>
    </xf>
    <xf numFmtId="0" fontId="11" fillId="7" borderId="0" xfId="0" applyFont="1" applyFill="1" applyProtection="1">
      <protection locked="0"/>
    </xf>
    <xf numFmtId="0" fontId="11" fillId="7" borderId="7" xfId="0" applyFont="1" applyFill="1" applyBorder="1" applyProtection="1">
      <protection locked="0"/>
    </xf>
    <xf numFmtId="0" fontId="11" fillId="7" borderId="0" xfId="0" applyFont="1" applyFill="1" applyBorder="1" applyProtection="1">
      <protection locked="0"/>
    </xf>
    <xf numFmtId="0" fontId="11" fillId="7" borderId="12" xfId="0" applyFont="1" applyFill="1" applyBorder="1" applyProtection="1">
      <protection locked="0"/>
    </xf>
  </cellXfs>
  <cellStyles count="5">
    <cellStyle name="40% - Accent5" xfId="1" builtinId="47"/>
    <cellStyle name="Good" xfId="2" builtinId="26" customBuiltin="1"/>
    <cellStyle name="Normal" xfId="0" builtinId="0"/>
    <cellStyle name="Normal_Compress Nelson F" xfId="4"/>
    <cellStyle name="Note" xfId="3" builtinId="10"/>
  </cellStyles>
  <dxfs count="0"/>
  <tableStyles count="0" defaultTableStyle="TableStyleMedium9" defaultPivotStyle="PivotStyleLight16"/>
  <colors>
    <mruColors>
      <color rgb="FF0000CC"/>
      <color rgb="FFB6DDE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54757</xdr:colOff>
      <xdr:row>8</xdr:row>
      <xdr:rowOff>40481</xdr:rowOff>
    </xdr:from>
    <xdr:to>
      <xdr:col>11</xdr:col>
      <xdr:colOff>550928</xdr:colOff>
      <xdr:row>21</xdr:row>
      <xdr:rowOff>35718</xdr:rowOff>
    </xdr:to>
    <xdr:pic>
      <xdr:nvPicPr>
        <xdr:cNvPr id="2" name="Picture 1" descr="Figure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29413" y="1409700"/>
          <a:ext cx="2282109" cy="2185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93"/>
  <sheetViews>
    <sheetView tabSelected="1" zoomScale="80" zoomScaleNormal="80" workbookViewId="0">
      <selection activeCell="E1" sqref="E1:F1"/>
    </sheetView>
  </sheetViews>
  <sheetFormatPr defaultRowHeight="12.75"/>
  <cols>
    <col min="1" max="1" width="30.85546875" customWidth="1"/>
    <col min="2" max="2" width="10.85546875" customWidth="1"/>
    <col min="3" max="3" width="13" bestFit="1" customWidth="1"/>
    <col min="4" max="7" width="12.28515625" customWidth="1"/>
    <col min="8" max="8" width="2" customWidth="1"/>
    <col min="9" max="15" width="9" customWidth="1"/>
    <col min="16" max="16" width="37.5703125" customWidth="1"/>
    <col min="17" max="17" width="4.85546875" customWidth="1"/>
    <col min="18" max="18" width="26.85546875" customWidth="1"/>
    <col min="19" max="19" width="23.42578125" customWidth="1"/>
    <col min="20" max="22" width="15.85546875" customWidth="1"/>
  </cols>
  <sheetData>
    <row r="1" spans="1:22" ht="13.5" thickTop="1">
      <c r="A1" s="30" t="s">
        <v>0</v>
      </c>
      <c r="B1" s="31"/>
      <c r="C1" s="31"/>
      <c r="D1" s="40" t="s">
        <v>138</v>
      </c>
      <c r="E1" s="86" t="s">
        <v>171</v>
      </c>
      <c r="F1" s="86"/>
      <c r="G1" s="41"/>
      <c r="H1" s="2"/>
      <c r="I1" s="1"/>
      <c r="J1" s="2" t="s">
        <v>137</v>
      </c>
      <c r="K1" s="1"/>
      <c r="L1" s="1"/>
      <c r="M1" s="1"/>
      <c r="N1" s="1"/>
      <c r="O1" s="1"/>
      <c r="P1" s="3" t="s">
        <v>142</v>
      </c>
      <c r="Q1" s="1"/>
      <c r="R1" s="1"/>
      <c r="S1" s="4"/>
      <c r="U1" s="1"/>
      <c r="V1" s="1"/>
    </row>
    <row r="2" spans="1:22">
      <c r="A2" s="32" t="s">
        <v>1</v>
      </c>
      <c r="B2" s="33" t="s">
        <v>2</v>
      </c>
      <c r="C2" s="34" t="s">
        <v>3</v>
      </c>
      <c r="D2" s="13">
        <v>470</v>
      </c>
      <c r="E2" s="13">
        <v>470</v>
      </c>
      <c r="F2" s="13">
        <v>470</v>
      </c>
      <c r="G2" s="79">
        <v>470</v>
      </c>
      <c r="H2" s="1"/>
      <c r="I2" s="7" t="s">
        <v>42</v>
      </c>
      <c r="J2" s="8"/>
      <c r="K2" s="7" t="s">
        <v>40</v>
      </c>
      <c r="L2" s="1"/>
      <c r="M2" s="1"/>
      <c r="N2" s="1"/>
      <c r="O2" s="1"/>
      <c r="P2" s="1" t="s">
        <v>4</v>
      </c>
      <c r="Q2" s="1" t="s">
        <v>159</v>
      </c>
      <c r="R2" s="1" t="s">
        <v>5</v>
      </c>
      <c r="S2" s="4" t="s">
        <v>6</v>
      </c>
      <c r="U2" s="1"/>
      <c r="V2" s="1"/>
    </row>
    <row r="3" spans="1:22" ht="13.5" thickBot="1">
      <c r="A3" s="32" t="s">
        <v>7</v>
      </c>
      <c r="B3" s="33" t="s">
        <v>8</v>
      </c>
      <c r="C3" s="34" t="s">
        <v>9</v>
      </c>
      <c r="D3" s="21">
        <v>100</v>
      </c>
      <c r="E3" s="21">
        <v>100</v>
      </c>
      <c r="F3" s="21">
        <v>100</v>
      </c>
      <c r="G3" s="80">
        <v>100</v>
      </c>
      <c r="H3" s="1"/>
      <c r="I3" s="7" t="s">
        <v>46</v>
      </c>
      <c r="J3" s="8"/>
      <c r="K3" s="10">
        <v>0</v>
      </c>
      <c r="L3" s="1"/>
      <c r="M3" s="1"/>
      <c r="N3" s="1"/>
      <c r="O3" s="1"/>
      <c r="P3" s="5" t="s">
        <v>10</v>
      </c>
      <c r="Q3" s="5"/>
      <c r="R3" s="5" t="s">
        <v>10</v>
      </c>
      <c r="S3" s="6"/>
      <c r="T3" s="75"/>
      <c r="U3" s="5"/>
      <c r="V3" s="5"/>
    </row>
    <row r="4" spans="1:22" ht="13.5" thickTop="1">
      <c r="A4" s="32" t="s">
        <v>11</v>
      </c>
      <c r="B4" s="33" t="s">
        <v>12</v>
      </c>
      <c r="C4" s="34" t="s">
        <v>13</v>
      </c>
      <c r="D4" s="13">
        <v>15</v>
      </c>
      <c r="E4" s="13">
        <v>15</v>
      </c>
      <c r="F4" s="13">
        <v>15</v>
      </c>
      <c r="G4" s="79">
        <v>15</v>
      </c>
      <c r="H4" s="1"/>
      <c r="I4" s="7" t="s">
        <v>49</v>
      </c>
      <c r="J4" s="8"/>
      <c r="K4" s="10">
        <v>1</v>
      </c>
      <c r="L4" s="1"/>
      <c r="M4" s="1"/>
      <c r="N4" s="1"/>
      <c r="P4" s="1" t="s">
        <v>14</v>
      </c>
      <c r="Q4" s="16">
        <v>4</v>
      </c>
      <c r="R4" s="1" t="s">
        <v>15</v>
      </c>
      <c r="S4" s="4">
        <f>0.96-(0.28*SQRT(P_V/P_C))</f>
        <v>0.9550564281391748</v>
      </c>
      <c r="T4" s="4">
        <f>0.96-(0.28*SQRT(E6/P_C))</f>
        <v>0.9550564281391748</v>
      </c>
      <c r="U4" s="4">
        <f>0.96-(0.28*SQRT(F6/P_C))</f>
        <v>0.9550564281391748</v>
      </c>
      <c r="V4" s="4">
        <f>0.96-(0.28*SQRT(G6/P_C))</f>
        <v>0.9550564281391748</v>
      </c>
    </row>
    <row r="5" spans="1:22" ht="15.75">
      <c r="A5" s="35" t="s">
        <v>141</v>
      </c>
      <c r="B5" s="33"/>
      <c r="C5" s="34" t="s">
        <v>16</v>
      </c>
      <c r="D5" s="13">
        <v>1</v>
      </c>
      <c r="E5" s="13">
        <v>1</v>
      </c>
      <c r="F5" s="13">
        <v>1</v>
      </c>
      <c r="G5" s="79">
        <v>1</v>
      </c>
      <c r="H5" s="1"/>
      <c r="I5" s="7" t="s">
        <v>53</v>
      </c>
      <c r="J5" s="8"/>
      <c r="K5" s="10">
        <v>2</v>
      </c>
      <c r="L5" s="1"/>
      <c r="M5" s="1"/>
      <c r="N5" s="1"/>
      <c r="O5" s="1"/>
      <c r="P5" s="1" t="s">
        <v>17</v>
      </c>
      <c r="Q5" s="16"/>
      <c r="R5" s="1"/>
      <c r="S5" s="4"/>
      <c r="T5" s="4"/>
      <c r="U5" s="4"/>
      <c r="V5" s="4"/>
    </row>
    <row r="6" spans="1:22">
      <c r="A6" s="32" t="s">
        <v>18</v>
      </c>
      <c r="B6" s="33" t="s">
        <v>8</v>
      </c>
      <c r="C6" s="34" t="s">
        <v>19</v>
      </c>
      <c r="D6" s="13">
        <v>1</v>
      </c>
      <c r="E6" s="13">
        <v>1</v>
      </c>
      <c r="F6" s="13">
        <v>1</v>
      </c>
      <c r="G6" s="79">
        <v>1</v>
      </c>
      <c r="H6" s="1"/>
      <c r="I6" s="7" t="s">
        <v>56</v>
      </c>
      <c r="J6" s="8"/>
      <c r="K6" s="10">
        <v>3</v>
      </c>
      <c r="L6" s="1"/>
      <c r="M6" s="1"/>
      <c r="N6" s="1"/>
      <c r="O6" s="1"/>
      <c r="P6" s="1" t="s">
        <v>20</v>
      </c>
      <c r="Q6" s="16">
        <v>1</v>
      </c>
      <c r="R6" s="1" t="s">
        <v>21</v>
      </c>
      <c r="S6" s="4">
        <f>(Q/(N_1)*(SQRT(G/DELTA_P)))</f>
        <v>121.35347818116571</v>
      </c>
      <c r="T6" s="4">
        <f>(E2/(N_1)*(SQRT(E5/E4)))</f>
        <v>121.35347818116571</v>
      </c>
      <c r="U6" s="4">
        <f>(F2/(N_1)*(SQRT(F5/F4)))</f>
        <v>121.35347818116571</v>
      </c>
      <c r="V6" s="4">
        <f>(G2/(N_1)*(SQRT(G5/G4)))</f>
        <v>121.35347818116571</v>
      </c>
    </row>
    <row r="7" spans="1:22">
      <c r="A7" s="32" t="s">
        <v>22</v>
      </c>
      <c r="B7" s="33" t="s">
        <v>8</v>
      </c>
      <c r="C7" s="34" t="s">
        <v>23</v>
      </c>
      <c r="D7" s="13">
        <v>3208</v>
      </c>
      <c r="E7" s="42" t="s">
        <v>24</v>
      </c>
      <c r="F7" s="42" t="s">
        <v>24</v>
      </c>
      <c r="G7" s="43" t="s">
        <v>24</v>
      </c>
      <c r="H7" s="1"/>
      <c r="I7" s="7" t="s">
        <v>59</v>
      </c>
      <c r="J7" s="8"/>
      <c r="K7" s="10">
        <v>4</v>
      </c>
      <c r="L7" s="1"/>
      <c r="M7" s="1"/>
      <c r="N7" s="1"/>
      <c r="O7" s="1"/>
      <c r="P7" s="1" t="s">
        <v>25</v>
      </c>
      <c r="Q7" s="16">
        <v>1</v>
      </c>
      <c r="R7" s="1" t="s">
        <v>26</v>
      </c>
      <c r="S7" s="4">
        <f>(Q/(N_1*F_L)*SQRT(G/(P_1-(F_F*P_V))))</f>
        <v>62.9680783964439</v>
      </c>
      <c r="T7" s="4">
        <f>(E2/(N_1*E8)*SQRT(E5/(E3-(T4*E6))))</f>
        <v>62.9680783964439</v>
      </c>
      <c r="U7" s="4">
        <f>(F2/(N_1*F8)*SQRT(F5/(F3-(U4*F6))))</f>
        <v>62.9680783964439</v>
      </c>
      <c r="V7" s="4">
        <f>(G2/(N_1*G8)*SQRT(G5/(G3-(V4*G6))))</f>
        <v>62.9680783964439</v>
      </c>
    </row>
    <row r="8" spans="1:22">
      <c r="A8" s="32" t="s">
        <v>27</v>
      </c>
      <c r="B8" s="33"/>
      <c r="C8" s="34" t="s">
        <v>28</v>
      </c>
      <c r="D8" s="77">
        <v>0.75</v>
      </c>
      <c r="E8" s="77">
        <v>0.75</v>
      </c>
      <c r="F8" s="77">
        <v>0.75</v>
      </c>
      <c r="G8" s="85">
        <v>0.75</v>
      </c>
      <c r="H8" s="1"/>
      <c r="I8" s="1"/>
      <c r="J8" s="1"/>
      <c r="K8" s="1"/>
      <c r="L8" s="1"/>
      <c r="M8" s="1"/>
      <c r="N8" s="1"/>
      <c r="O8" s="1"/>
      <c r="P8" s="1" t="s">
        <v>29</v>
      </c>
      <c r="Q8" s="16">
        <v>3</v>
      </c>
      <c r="R8" s="16" t="s">
        <v>145</v>
      </c>
      <c r="S8" s="4">
        <f>F_L^2*(P_1-(F_F*P_V))</f>
        <v>55.712780759171714</v>
      </c>
      <c r="T8" s="4">
        <f>E8^2*(E3-(T4*E6))</f>
        <v>55.712780759171714</v>
      </c>
      <c r="U8" s="4">
        <f>F8^2*(F3-(U4*F6))</f>
        <v>55.712780759171714</v>
      </c>
      <c r="V8" s="4">
        <f>G8^2*(G3-(V4*G6))</f>
        <v>55.712780759171714</v>
      </c>
    </row>
    <row r="9" spans="1:22">
      <c r="A9" s="32" t="s">
        <v>30</v>
      </c>
      <c r="B9" s="33" t="s">
        <v>31</v>
      </c>
      <c r="C9" s="34" t="s">
        <v>32</v>
      </c>
      <c r="D9" s="13">
        <v>3</v>
      </c>
      <c r="E9" s="42" t="s">
        <v>24</v>
      </c>
      <c r="F9" s="42" t="s">
        <v>24</v>
      </c>
      <c r="G9" s="43" t="s">
        <v>24</v>
      </c>
      <c r="H9" s="1"/>
      <c r="I9" s="1"/>
      <c r="J9" s="1"/>
      <c r="K9" s="1"/>
      <c r="L9" s="1"/>
      <c r="M9" s="1"/>
      <c r="N9" s="1"/>
      <c r="O9" s="1"/>
      <c r="P9" s="1" t="s">
        <v>33</v>
      </c>
      <c r="Q9" s="16">
        <v>2</v>
      </c>
      <c r="R9" s="16" t="s">
        <v>143</v>
      </c>
      <c r="S9" s="4">
        <f>IF(DELTA_P&lt;Delta_P_Ch,C_NonCh,C_Ch)</f>
        <v>121.35347818116571</v>
      </c>
      <c r="T9" s="4">
        <f>IF(E4&lt;T8,T6,T7)</f>
        <v>121.35347818116571</v>
      </c>
      <c r="U9" s="4">
        <f>IF(F4&lt;U8,U6,U7)</f>
        <v>121.35347818116571</v>
      </c>
      <c r="V9" s="4">
        <f>IF(G4&lt;V8,V6,V7)</f>
        <v>121.35347818116571</v>
      </c>
    </row>
    <row r="10" spans="1:22">
      <c r="A10" s="32" t="s">
        <v>34</v>
      </c>
      <c r="B10" s="33" t="s">
        <v>31</v>
      </c>
      <c r="C10" s="34" t="s">
        <v>35</v>
      </c>
      <c r="D10" s="13">
        <v>3</v>
      </c>
      <c r="E10" s="42" t="s">
        <v>24</v>
      </c>
      <c r="F10" s="42" t="s">
        <v>24</v>
      </c>
      <c r="G10" s="43" t="s">
        <v>24</v>
      </c>
      <c r="H10" s="1"/>
      <c r="I10" s="1"/>
      <c r="J10" s="1"/>
      <c r="K10" s="1"/>
      <c r="L10" s="1"/>
      <c r="M10" s="1"/>
      <c r="N10" s="1"/>
      <c r="O10" s="1"/>
      <c r="P10" s="1" t="s">
        <v>36</v>
      </c>
      <c r="Q10" s="16"/>
      <c r="R10" s="1"/>
      <c r="S10" s="4"/>
      <c r="T10" s="4"/>
      <c r="U10" s="4"/>
      <c r="V10" s="4"/>
    </row>
    <row r="11" spans="1:22">
      <c r="A11" s="32" t="s">
        <v>37</v>
      </c>
      <c r="B11" s="33" t="s">
        <v>31</v>
      </c>
      <c r="C11" s="34" t="s">
        <v>38</v>
      </c>
      <c r="D11" s="13">
        <v>3</v>
      </c>
      <c r="E11" s="42" t="s">
        <v>24</v>
      </c>
      <c r="F11" s="42" t="s">
        <v>24</v>
      </c>
      <c r="G11" s="43" t="s">
        <v>24</v>
      </c>
      <c r="H11" s="1"/>
      <c r="I11" s="1"/>
      <c r="J11" s="1"/>
      <c r="K11" s="1"/>
      <c r="L11" s="1"/>
      <c r="M11" s="1"/>
      <c r="N11" s="1"/>
      <c r="O11" s="1"/>
      <c r="P11" s="1" t="s">
        <v>39</v>
      </c>
      <c r="Q11" s="16"/>
      <c r="R11" s="1"/>
      <c r="S11" s="4"/>
      <c r="T11" s="4"/>
      <c r="U11" s="4"/>
      <c r="V11" s="4"/>
    </row>
    <row r="12" spans="1:22">
      <c r="A12" s="32" t="s">
        <v>40</v>
      </c>
      <c r="B12" s="33"/>
      <c r="C12" s="34" t="s">
        <v>41</v>
      </c>
      <c r="D12" s="13">
        <v>2</v>
      </c>
      <c r="E12" s="42" t="s">
        <v>24</v>
      </c>
      <c r="F12" s="42" t="s">
        <v>24</v>
      </c>
      <c r="G12" s="43" t="s">
        <v>24</v>
      </c>
      <c r="H12" s="1"/>
      <c r="M12" s="9"/>
      <c r="N12" s="9"/>
      <c r="O12" s="1"/>
      <c r="P12" s="1"/>
      <c r="Q12" s="16"/>
      <c r="R12" s="1"/>
      <c r="S12" s="4"/>
      <c r="T12" s="4"/>
      <c r="U12" s="4"/>
      <c r="V12" s="4"/>
    </row>
    <row r="13" spans="1:22">
      <c r="A13" s="58" t="s">
        <v>43</v>
      </c>
      <c r="B13" s="59" t="s">
        <v>44</v>
      </c>
      <c r="C13" s="60" t="s">
        <v>45</v>
      </c>
      <c r="D13" s="61">
        <v>-2</v>
      </c>
      <c r="E13" s="78" t="s">
        <v>24</v>
      </c>
      <c r="F13" s="62" t="s">
        <v>24</v>
      </c>
      <c r="G13" s="63" t="s">
        <v>24</v>
      </c>
      <c r="H13" s="1"/>
      <c r="L13" s="9"/>
      <c r="M13" s="9"/>
      <c r="N13" s="1"/>
      <c r="O13" s="1"/>
      <c r="P13" s="1" t="s">
        <v>47</v>
      </c>
      <c r="Q13" s="16"/>
      <c r="R13" s="1"/>
      <c r="S13" s="4"/>
      <c r="T13" s="4"/>
      <c r="U13" s="4"/>
      <c r="V13" s="4"/>
    </row>
    <row r="14" spans="1:22">
      <c r="A14" s="32" t="s">
        <v>190</v>
      </c>
      <c r="B14" s="37" t="s">
        <v>48</v>
      </c>
      <c r="C14" s="34" t="s">
        <v>204</v>
      </c>
      <c r="D14" s="22">
        <f>IF(TURB1=0,"",S319)</f>
        <v>121.35347818116571</v>
      </c>
      <c r="E14" s="22">
        <f>IF(TURB2=0,"",T319)</f>
        <v>121.35347818116571</v>
      </c>
      <c r="F14" s="22">
        <f>IF(TURB3=0,"",U319)</f>
        <v>121.35347818116571</v>
      </c>
      <c r="G14" s="25">
        <f>IF(TURB4=0,"",V319)</f>
        <v>121.35347818116571</v>
      </c>
      <c r="H14" s="1"/>
      <c r="L14" s="9"/>
      <c r="M14" s="9"/>
      <c r="N14" s="9"/>
      <c r="O14" s="1"/>
      <c r="P14" s="1" t="s">
        <v>50</v>
      </c>
      <c r="Q14" s="16">
        <v>18</v>
      </c>
      <c r="R14" s="1" t="s">
        <v>51</v>
      </c>
      <c r="S14" s="4">
        <f>0.5*((1-(d/D_1)^2))^2</f>
        <v>0</v>
      </c>
      <c r="T14" s="4"/>
      <c r="U14" s="4"/>
      <c r="V14" s="4"/>
    </row>
    <row r="15" spans="1:22">
      <c r="A15" s="35" t="s">
        <v>191</v>
      </c>
      <c r="B15" s="34" t="s">
        <v>2</v>
      </c>
      <c r="C15" s="34"/>
      <c r="D15" s="70">
        <f>IF(TURB1=0,"",(Calc_Flow_From_Final__Calc_C))</f>
        <v>469.99999999999994</v>
      </c>
      <c r="E15" s="70">
        <f>IF(TURB2=0,"",(T331))</f>
        <v>469.99999999999994</v>
      </c>
      <c r="F15" s="70">
        <f>IF(TURB3=0,"",(U331))</f>
        <v>469.99999999999994</v>
      </c>
      <c r="G15" s="71">
        <f>IF(TURB4=0,"",(V331))</f>
        <v>469.99999999999994</v>
      </c>
      <c r="H15" s="1"/>
      <c r="L15" s="9"/>
      <c r="M15" s="1"/>
      <c r="N15" s="9"/>
      <c r="O15" s="1"/>
      <c r="P15" s="1"/>
      <c r="Q15" s="16">
        <v>17</v>
      </c>
      <c r="R15" s="1" t="s">
        <v>54</v>
      </c>
      <c r="S15" s="4">
        <f>1-(d/D_1)^4</f>
        <v>0</v>
      </c>
      <c r="T15" s="4"/>
      <c r="U15" s="4"/>
      <c r="V15" s="4"/>
    </row>
    <row r="16" spans="1:22">
      <c r="A16" s="32" t="s">
        <v>52</v>
      </c>
      <c r="B16" s="33" t="s">
        <v>12</v>
      </c>
      <c r="C16" s="34"/>
      <c r="D16" s="23">
        <f>IF(TURB1=0,"",IF(DELTA_P&gt;=S318,TEXT(S318,"0.0")&amp;"*",S318))</f>
        <v>55.712780759171714</v>
      </c>
      <c r="E16" s="23">
        <f>IF(TURB2=0,"",IF(E4&gt;=T318,TEXT(T318,"0.0")&amp;"*",T318))</f>
        <v>55.712780759171714</v>
      </c>
      <c r="F16" s="23">
        <f>IF(TURB3=0,"",IF(F4&gt;=U318,TEXT(U318,"0.0")&amp;"*",U318))</f>
        <v>55.712780759171714</v>
      </c>
      <c r="G16" s="26">
        <f>IF(TURB4=0,"",IF(G4&gt;=V318,TEXT(V318,"0.0")&amp;"*",V318))</f>
        <v>55.712780759171714</v>
      </c>
      <c r="H16" s="1"/>
      <c r="L16" s="9"/>
      <c r="M16" s="1"/>
      <c r="N16" s="9"/>
      <c r="O16" s="1"/>
      <c r="P16" s="1"/>
      <c r="Q16" s="16">
        <v>19</v>
      </c>
      <c r="R16" s="1" t="s">
        <v>57</v>
      </c>
      <c r="S16" s="4">
        <f>1*((1-(d/D_2)^2))^2</f>
        <v>0</v>
      </c>
      <c r="T16" s="4"/>
      <c r="U16" s="4"/>
      <c r="V16" s="4"/>
    </row>
    <row r="17" spans="1:22">
      <c r="A17" s="32" t="s">
        <v>55</v>
      </c>
      <c r="B17" s="36" t="s">
        <v>44</v>
      </c>
      <c r="C17" s="34"/>
      <c r="D17" s="23">
        <f>IF(TURB1=0,"",IF(P_V&gt;=(P_1-DELTA_P),"Flashing",SPL_SELECTED))</f>
        <v>52.602233635627236</v>
      </c>
      <c r="E17" s="23">
        <f>IF(TURB2=0,"",IF(E$6&gt;=(E$3-E$4),"Flashing",T368))</f>
        <v>52.602233635627236</v>
      </c>
      <c r="F17" s="23">
        <f>IF(TURB3=0,"",IF(F$6&gt;=(F$3-F$4),"Flashing",U368))</f>
        <v>52.602233635627236</v>
      </c>
      <c r="G17" s="26">
        <f>IF(TURB4=0,"",IF(G$6&gt;=(G$3-G$4),"Flashing",V368))</f>
        <v>52.602233635627236</v>
      </c>
      <c r="H17" s="1"/>
      <c r="L17" s="9"/>
      <c r="M17" s="1"/>
      <c r="N17" s="9"/>
      <c r="O17" s="1"/>
      <c r="P17" s="1"/>
      <c r="Q17" s="16">
        <v>17</v>
      </c>
      <c r="R17" s="1" t="s">
        <v>60</v>
      </c>
      <c r="S17" s="4">
        <f>1-(d/D_2)^4</f>
        <v>0</v>
      </c>
      <c r="T17" s="4"/>
      <c r="U17" s="4"/>
      <c r="V17" s="4"/>
    </row>
    <row r="18" spans="1:22" ht="15">
      <c r="A18" s="32" t="s">
        <v>160</v>
      </c>
      <c r="B18" s="33" t="s">
        <v>58</v>
      </c>
      <c r="C18" s="38"/>
      <c r="D18" s="56">
        <f>IF(TURB1=0,"",IF(FLAG_3=1,0.4085*Q/d^2,353.7*Q/d^2))</f>
        <v>21.332777777777775</v>
      </c>
      <c r="E18" s="24">
        <f>IF(TURB2=0,"",IF(FLAG_3=1,0.4085*E2/d^2,353.7*E2/d^2))</f>
        <v>21.332777777777775</v>
      </c>
      <c r="F18" s="24">
        <f>IF(TURB3=0,"",IF(FLAG_3=1,0.4085*F2/d^2,353.7*F2/d^2))</f>
        <v>21.332777777777775</v>
      </c>
      <c r="G18" s="27">
        <f>IF(TURB4=0,"",IF(FLAG_3=1,0.4085*G2/d^2,353.7*G2/d^2))</f>
        <v>21.332777777777775</v>
      </c>
      <c r="H18" s="1"/>
      <c r="I18" s="1"/>
      <c r="J18" s="1"/>
      <c r="K18" s="1"/>
      <c r="L18" s="1"/>
      <c r="M18" s="1"/>
      <c r="N18" s="1"/>
      <c r="O18" s="1"/>
      <c r="P18" s="1" t="s">
        <v>61</v>
      </c>
      <c r="Q18" s="16">
        <v>16</v>
      </c>
      <c r="R18" s="1" t="s">
        <v>62</v>
      </c>
      <c r="S18" s="4">
        <f>ZETA_1+ZETA_2+ZETA_B1-ZETA_B2</f>
        <v>0</v>
      </c>
      <c r="T18" s="4"/>
      <c r="U18" s="4"/>
      <c r="V18" s="4"/>
    </row>
    <row r="19" spans="1:22">
      <c r="A19" s="58" t="s">
        <v>163</v>
      </c>
      <c r="B19" s="60"/>
      <c r="C19" s="60"/>
      <c r="D19" s="67" t="str">
        <f>IF(TURB1=0,"",IF(VSC=0,"Globe",IF(VSC=1,"Rotary plug",IF(VSC=2,"Segment ball",IF(VSC=3,"Butterfly",IF(VSC=4,"Ball",""))))))</f>
        <v>Segment ball</v>
      </c>
      <c r="E19" s="60"/>
      <c r="F19" s="60"/>
      <c r="G19" s="68"/>
      <c r="H19" s="1"/>
      <c r="I19" s="1"/>
      <c r="J19" s="1"/>
      <c r="K19" s="1"/>
      <c r="L19" s="1"/>
      <c r="M19" s="1"/>
      <c r="N19" s="1"/>
      <c r="O19" s="1"/>
      <c r="P19" s="1" t="s">
        <v>63</v>
      </c>
      <c r="Q19" s="16"/>
      <c r="R19" s="1" t="s">
        <v>64</v>
      </c>
      <c r="S19" s="4">
        <f>ZETA_1+ZETA_B1</f>
        <v>0</v>
      </c>
      <c r="T19" s="4"/>
      <c r="U19" s="4"/>
      <c r="V19" s="4"/>
    </row>
    <row r="20" spans="1:22">
      <c r="A20" s="44" t="s">
        <v>212</v>
      </c>
      <c r="B20" s="47"/>
      <c r="C20" s="47"/>
      <c r="D20" s="47"/>
      <c r="E20" s="47"/>
      <c r="F20" s="47"/>
      <c r="G20" s="81"/>
      <c r="H20" s="19"/>
      <c r="I20" s="1"/>
      <c r="J20" s="1"/>
      <c r="K20" s="1"/>
      <c r="L20" s="1"/>
      <c r="M20" s="1"/>
      <c r="N20" s="1"/>
      <c r="O20" s="1"/>
      <c r="P20" s="1"/>
      <c r="Q20" s="16"/>
      <c r="R20" s="1"/>
      <c r="S20" s="4"/>
      <c r="T20" s="4"/>
      <c r="U20" s="4"/>
      <c r="V20" s="4"/>
    </row>
    <row r="21" spans="1:22">
      <c r="A21" s="45" t="s">
        <v>164</v>
      </c>
      <c r="B21" s="33" t="s">
        <v>165</v>
      </c>
      <c r="C21" s="34" t="s">
        <v>166</v>
      </c>
      <c r="D21" s="87">
        <v>1000</v>
      </c>
      <c r="E21" s="87">
        <v>1000</v>
      </c>
      <c r="F21" s="87">
        <v>1000</v>
      </c>
      <c r="G21" s="88">
        <v>1000</v>
      </c>
      <c r="H21" s="20"/>
      <c r="I21" s="1"/>
      <c r="J21" s="1"/>
      <c r="K21" s="1"/>
      <c r="L21" s="1"/>
      <c r="M21" s="1"/>
      <c r="N21" s="1"/>
      <c r="O21" s="1"/>
      <c r="P21" s="1" t="s">
        <v>65</v>
      </c>
      <c r="Q21" s="16"/>
      <c r="R21" s="1"/>
      <c r="S21" s="4"/>
      <c r="T21" s="4"/>
      <c r="U21" s="4"/>
      <c r="V21" s="4"/>
    </row>
    <row r="22" spans="1:22">
      <c r="A22" s="45" t="s">
        <v>167</v>
      </c>
      <c r="B22" s="33"/>
      <c r="C22" s="34" t="s">
        <v>168</v>
      </c>
      <c r="D22" s="89">
        <v>0.97</v>
      </c>
      <c r="E22" s="89">
        <v>0.97</v>
      </c>
      <c r="F22" s="89">
        <v>0.97</v>
      </c>
      <c r="G22" s="88">
        <v>0.97</v>
      </c>
      <c r="H22" s="1"/>
      <c r="I22" s="1"/>
      <c r="J22" s="1"/>
      <c r="K22" s="1"/>
      <c r="L22" s="1"/>
      <c r="M22" s="1"/>
      <c r="N22" s="1"/>
      <c r="O22" s="1"/>
      <c r="P22" s="1" t="s">
        <v>66</v>
      </c>
      <c r="Q22" s="16"/>
      <c r="R22" s="1" t="s">
        <v>67</v>
      </c>
      <c r="S22" s="4">
        <f>Applicable_C_NonCh_or_Ch</f>
        <v>121.35347818116571</v>
      </c>
      <c r="T22" s="4">
        <f>T9</f>
        <v>121.35347818116571</v>
      </c>
      <c r="U22" s="4">
        <f>U9</f>
        <v>121.35347818116571</v>
      </c>
      <c r="V22" s="4">
        <f>V9</f>
        <v>121.35347818116571</v>
      </c>
    </row>
    <row r="23" spans="1:22" ht="18.75">
      <c r="A23" s="64" t="s">
        <v>214</v>
      </c>
      <c r="B23" s="65"/>
      <c r="C23" s="69" t="s">
        <v>209</v>
      </c>
      <c r="D23" s="90" t="s">
        <v>213</v>
      </c>
      <c r="E23" s="78" t="s">
        <v>24</v>
      </c>
      <c r="F23" s="62" t="s">
        <v>24</v>
      </c>
      <c r="G23" s="63" t="s">
        <v>24</v>
      </c>
      <c r="H23" s="1"/>
      <c r="I23" s="1"/>
      <c r="J23" s="1"/>
      <c r="K23" s="1"/>
      <c r="L23" s="1"/>
      <c r="M23" s="1"/>
      <c r="N23" s="1"/>
      <c r="O23" s="1"/>
      <c r="P23" s="1" t="s">
        <v>68</v>
      </c>
      <c r="Q23" s="16">
        <v>15</v>
      </c>
      <c r="R23" s="1" t="s">
        <v>69</v>
      </c>
      <c r="S23" s="4">
        <f>1/(SQRT(1+(SIGMA_ZETA/N_2)*(C_i/d^2)^2))</f>
        <v>1</v>
      </c>
      <c r="T23" s="4">
        <f>1/(SQRT(1+(SIGMA_ZETA/N_2)*(T22/d^2)^2))</f>
        <v>1</v>
      </c>
      <c r="U23" s="4">
        <f>1/(SQRT(1+(SIGMA_ZETA/N_2)*(U22/d^2)^2))</f>
        <v>1</v>
      </c>
      <c r="V23" s="4">
        <f>1/(SQRT(1+(SIGMA_ZETA/N_2)*(V22/d^2)^2))</f>
        <v>1</v>
      </c>
    </row>
    <row r="24" spans="1:22">
      <c r="A24" s="45" t="s">
        <v>169</v>
      </c>
      <c r="B24" s="47"/>
      <c r="C24" s="47"/>
      <c r="D24" s="55">
        <f>IF(N_TURB1=0,"",S505)</f>
        <v>750.24544707919802</v>
      </c>
      <c r="E24" s="55">
        <f>IF(N_TURB2=0,"",T505)</f>
        <v>750.24544707919802</v>
      </c>
      <c r="F24" s="55">
        <f>IF(N_TURB3=0,"",U505)</f>
        <v>750.24544707919802</v>
      </c>
      <c r="G24" s="73">
        <f>IF(N_TURB4=0,"",V505)</f>
        <v>750.24544707919802</v>
      </c>
      <c r="H24" s="1"/>
      <c r="I24" s="49"/>
      <c r="J24" s="1"/>
      <c r="K24" s="1"/>
      <c r="L24" s="1"/>
      <c r="M24" s="1"/>
      <c r="N24" s="1"/>
      <c r="O24" s="1"/>
      <c r="P24" s="1" t="s">
        <v>71</v>
      </c>
      <c r="Q24" s="16"/>
      <c r="R24" s="1"/>
      <c r="S24" s="4"/>
      <c r="T24" s="4"/>
      <c r="U24" s="4"/>
      <c r="V24" s="4"/>
    </row>
    <row r="25" spans="1:22">
      <c r="A25" s="45" t="s">
        <v>205</v>
      </c>
      <c r="B25" s="72" t="s">
        <v>48</v>
      </c>
      <c r="C25" s="34"/>
      <c r="D25" s="57">
        <f>IF(N_TURB1=0,"",(S504))</f>
        <v>161.68645346617288</v>
      </c>
      <c r="E25" s="57">
        <f>IF(N_TURB2=0,"",T504)</f>
        <v>161.68645346617288</v>
      </c>
      <c r="F25" s="57">
        <f>IF(N_TURB3=0,"",U504)</f>
        <v>161.68645346617288</v>
      </c>
      <c r="G25" s="82">
        <f>IF(N_TURB4=0,"",V504)</f>
        <v>161.68645346617288</v>
      </c>
      <c r="H25" s="1"/>
      <c r="I25" s="1"/>
      <c r="J25" s="1"/>
      <c r="K25" s="1"/>
      <c r="L25" s="1"/>
      <c r="M25" s="1"/>
      <c r="N25" s="1"/>
      <c r="O25" s="1"/>
      <c r="P25" s="1" t="s">
        <v>73</v>
      </c>
      <c r="Q25" s="16">
        <v>21</v>
      </c>
      <c r="R25" s="1" t="s">
        <v>74</v>
      </c>
      <c r="S25" s="4">
        <f>F_L/SQRT(1+((F_L^2/N_2)*SIGMA_ZETA_1*(C_i/d^2)^2))</f>
        <v>0.75</v>
      </c>
      <c r="T25" s="4">
        <f>E$8/SQRT(1+((E$8^2/N_2)*SIGMA_ZETA_1*(T22/d^2)^2))</f>
        <v>0.75</v>
      </c>
      <c r="U25" s="4">
        <f>F$8/SQRT(1+((F$8^2/N_2)*SIGMA_ZETA_1*(U22/d^2)^2))</f>
        <v>0.75</v>
      </c>
      <c r="V25" s="4">
        <f>G$8/SQRT(1+((G$8^2/N_2)*SIGMA_ZETA_1*(V22/d^2)^2))</f>
        <v>0.75</v>
      </c>
    </row>
    <row r="26" spans="1:22">
      <c r="A26" s="64" t="s">
        <v>192</v>
      </c>
      <c r="B26" s="69" t="s">
        <v>2</v>
      </c>
      <c r="C26" s="65"/>
      <c r="D26" s="66">
        <f>IF(N_TURB1=0,"",S513)</f>
        <v>469.99999476052949</v>
      </c>
      <c r="E26" s="66">
        <f>IF(N_TURB2=0,"",T513)</f>
        <v>469.99999476052949</v>
      </c>
      <c r="F26" s="66">
        <f>IF(N_TURB3=0,"",U513)</f>
        <v>469.99999476052949</v>
      </c>
      <c r="G26" s="74">
        <f>IF(N_TURB4=0,"",V513)</f>
        <v>469.99999476052949</v>
      </c>
      <c r="H26" s="1"/>
      <c r="I26" s="1"/>
      <c r="J26" s="1"/>
      <c r="K26" s="1"/>
      <c r="L26" s="1"/>
      <c r="M26" s="1"/>
      <c r="N26" s="1"/>
      <c r="O26" s="1"/>
      <c r="P26" s="1" t="s">
        <v>76</v>
      </c>
      <c r="Q26" s="16">
        <v>1</v>
      </c>
      <c r="R26" s="1" t="s">
        <v>77</v>
      </c>
      <c r="S26" s="4">
        <f>(Q/(N_1*F_P)*(SQRT(G/DELTA_P)))</f>
        <v>121.35347818116571</v>
      </c>
      <c r="T26" s="4">
        <f>(E$2/(N_1*T23)*(SQRT(E$5/E$4)))</f>
        <v>121.35347818116571</v>
      </c>
      <c r="U26" s="4">
        <f>(F$2/(N_1*U23)*(SQRT(F$5/F$4)))</f>
        <v>121.35347818116571</v>
      </c>
      <c r="V26" s="4">
        <f>(G$2/(N_1*V23)*(SQRT(G$5/G$4)))</f>
        <v>121.35347818116571</v>
      </c>
    </row>
    <row r="27" spans="1:22">
      <c r="A27" s="83"/>
      <c r="B27" s="47"/>
      <c r="C27" s="84"/>
      <c r="D27" s="84"/>
      <c r="E27" s="47"/>
      <c r="F27" s="47"/>
      <c r="G27" s="28" t="s">
        <v>139</v>
      </c>
      <c r="H27" s="1"/>
      <c r="I27" s="1"/>
      <c r="J27" s="1"/>
      <c r="K27" s="1"/>
      <c r="L27" s="1"/>
      <c r="M27" s="1"/>
      <c r="N27" s="1"/>
      <c r="O27" s="1"/>
      <c r="P27" s="1" t="s">
        <v>80</v>
      </c>
      <c r="Q27" s="16">
        <v>1</v>
      </c>
      <c r="R27" s="1" t="s">
        <v>81</v>
      </c>
      <c r="S27" s="4">
        <f>(Q/(N_1*F_LP)*SQRT(G/(P_1-(F_F*P_V))))</f>
        <v>62.9680783964439</v>
      </c>
      <c r="T27" s="4">
        <f>(E$2/(N_1*T25)*SQRT(E$5/(E$3-(T$4*E$6))))</f>
        <v>62.9680783964439</v>
      </c>
      <c r="U27" s="4">
        <f>(F$2/(N_1*U25)*SQRT(F$5/(F$3-(U$4*F$6))))</f>
        <v>62.9680783964439</v>
      </c>
      <c r="V27" s="4">
        <f>(G$2/(N_1*V25)*SQRT(G$5/(G$3-(V$4*G$6))))</f>
        <v>62.9680783964439</v>
      </c>
    </row>
    <row r="28" spans="1:22" ht="13.5" thickBot="1">
      <c r="A28" s="46"/>
      <c r="B28" s="39"/>
      <c r="C28" s="39"/>
      <c r="D28" s="39"/>
      <c r="E28" s="39"/>
      <c r="F28" s="39"/>
      <c r="G28" s="29" t="s">
        <v>140</v>
      </c>
      <c r="H28" s="1"/>
      <c r="I28" s="1"/>
      <c r="J28" s="1"/>
      <c r="K28" s="1"/>
      <c r="L28" s="1"/>
      <c r="M28" s="1"/>
      <c r="N28" s="1"/>
      <c r="O28" s="1"/>
      <c r="P28" s="1" t="s">
        <v>83</v>
      </c>
      <c r="Q28" s="16">
        <v>3</v>
      </c>
      <c r="R28" s="16" t="s">
        <v>144</v>
      </c>
      <c r="S28" s="4">
        <f>(F_LP/F_P)^2*(P_1-(F_F*P_V))</f>
        <v>55.712780759171714</v>
      </c>
      <c r="T28" s="4">
        <f>(T25/T23)^2*(E$3-(T$4*E$6))</f>
        <v>55.712780759171714</v>
      </c>
      <c r="U28" s="4">
        <f>(U25/U23)^2*(F$3-(U$4*F$6))</f>
        <v>55.712780759171714</v>
      </c>
      <c r="V28" s="4">
        <f>(V25/V23)^2*(G$3-(V$4*G$6))</f>
        <v>55.712780759171714</v>
      </c>
    </row>
    <row r="29" spans="1:22" ht="13.5" thickTop="1">
      <c r="H29" s="1"/>
      <c r="I29" s="1"/>
      <c r="J29" s="1"/>
      <c r="K29" s="1"/>
      <c r="L29" s="1"/>
      <c r="M29" s="1"/>
      <c r="N29" s="1"/>
      <c r="O29" s="1"/>
      <c r="P29" s="1" t="s">
        <v>33</v>
      </c>
      <c r="Q29" s="16"/>
      <c r="R29" s="1"/>
      <c r="S29" s="4">
        <f>IF(DELTA_P&lt;Delta_P_Ch_W_Reducers,C_NonCh_W_Reducers,C_Ch_W_Reducers)</f>
        <v>121.35347818116571</v>
      </c>
      <c r="T29" s="4">
        <f>IF(E$4&lt;T28,T26,T27)</f>
        <v>121.35347818116571</v>
      </c>
      <c r="U29" s="4">
        <f>IF(F$4&lt;U28,U26,U27)</f>
        <v>121.35347818116571</v>
      </c>
      <c r="V29" s="4">
        <f>IF(G$4&lt;V28,V26,V27)</f>
        <v>121.35347818116571</v>
      </c>
    </row>
    <row r="30" spans="1:22">
      <c r="A30" s="3" t="s">
        <v>70</v>
      </c>
      <c r="B30" s="1"/>
      <c r="C30" s="1"/>
      <c r="H30" s="1"/>
      <c r="I30" s="1"/>
      <c r="J30" s="1"/>
      <c r="K30" s="1"/>
      <c r="L30" s="1"/>
      <c r="M30" s="1"/>
      <c r="N30" s="1"/>
      <c r="O30" s="1"/>
      <c r="P30" s="1" t="s">
        <v>87</v>
      </c>
      <c r="Q30" s="16"/>
      <c r="R30" s="1" t="s">
        <v>88</v>
      </c>
      <c r="S30" s="4">
        <f>C_i/S29</f>
        <v>1</v>
      </c>
      <c r="T30" s="4">
        <f>T22/T29</f>
        <v>1</v>
      </c>
      <c r="U30" s="4">
        <f>U22/U29</f>
        <v>1</v>
      </c>
      <c r="V30" s="4">
        <f>V22/V29</f>
        <v>1</v>
      </c>
    </row>
    <row r="31" spans="1:22">
      <c r="A31" s="1" t="s">
        <v>72</v>
      </c>
      <c r="B31" s="14">
        <v>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6"/>
      <c r="R31" s="1"/>
      <c r="S31" s="4"/>
      <c r="T31" s="4"/>
      <c r="U31" s="4"/>
      <c r="V31" s="4"/>
    </row>
    <row r="32" spans="1:22">
      <c r="A32" s="1" t="s">
        <v>75</v>
      </c>
      <c r="B32" s="14">
        <v>890</v>
      </c>
      <c r="C32" s="1"/>
      <c r="D32" s="1"/>
      <c r="H32" s="1"/>
      <c r="I32" s="1"/>
      <c r="J32" s="1"/>
      <c r="K32" s="1"/>
      <c r="L32" s="1"/>
      <c r="M32" s="1"/>
      <c r="N32" s="1"/>
      <c r="O32" s="1"/>
      <c r="P32" s="1" t="s">
        <v>66</v>
      </c>
      <c r="Q32" s="16"/>
      <c r="R32" s="1"/>
      <c r="S32" s="4">
        <f>S29</f>
        <v>121.35347818116571</v>
      </c>
      <c r="T32" s="4">
        <f>T29</f>
        <v>121.35347818116571</v>
      </c>
      <c r="U32" s="4">
        <f>U29</f>
        <v>121.35347818116571</v>
      </c>
      <c r="V32" s="4">
        <f>V29</f>
        <v>121.35347818116571</v>
      </c>
    </row>
    <row r="33" spans="1:22">
      <c r="A33" s="16" t="s">
        <v>170</v>
      </c>
      <c r="B33">
        <v>17300</v>
      </c>
      <c r="H33" s="1"/>
      <c r="I33" s="1"/>
      <c r="J33" s="1"/>
      <c r="K33" s="1"/>
      <c r="L33" s="1"/>
      <c r="M33" s="1"/>
      <c r="N33" s="1"/>
      <c r="O33" s="1"/>
      <c r="P33" s="1" t="s">
        <v>68</v>
      </c>
      <c r="Q33" s="16">
        <v>15</v>
      </c>
      <c r="R33" s="1"/>
      <c r="S33" s="4">
        <f>1/(SQRT(1+(SIGMA_ZETA/N_2)*(S32/d^2)^2))</f>
        <v>1</v>
      </c>
      <c r="T33" s="4">
        <f>1/(SQRT(1+(SIGMA_ZETA/N_2)*(T32/d^2)^2))</f>
        <v>1</v>
      </c>
      <c r="U33" s="4">
        <f>1/(SQRT(1+(SIGMA_ZETA/N_2)*(U32/d^2)^2))</f>
        <v>1</v>
      </c>
      <c r="V33" s="4">
        <f>1/(SQRT(1+(SIGMA_ZETA/N_2)*(V32/d^2)^2))</f>
        <v>1</v>
      </c>
    </row>
    <row r="34" spans="1:22">
      <c r="A34" s="16" t="s">
        <v>189</v>
      </c>
      <c r="B34">
        <v>645</v>
      </c>
      <c r="D34" s="1"/>
      <c r="H34" s="1"/>
      <c r="I34" s="1"/>
      <c r="J34" s="1"/>
      <c r="K34" s="1"/>
      <c r="L34" s="1"/>
      <c r="M34" s="1"/>
      <c r="N34" s="1"/>
      <c r="O34" s="1"/>
      <c r="P34" s="1" t="s">
        <v>71</v>
      </c>
      <c r="Q34" s="16"/>
      <c r="R34" s="1"/>
      <c r="S34" s="4"/>
      <c r="T34" s="4"/>
      <c r="U34" s="4"/>
      <c r="V34" s="4"/>
    </row>
    <row r="35" spans="1:22">
      <c r="A35" t="s">
        <v>177</v>
      </c>
      <c r="B35">
        <v>17</v>
      </c>
      <c r="D35" s="1"/>
      <c r="H35" s="1"/>
      <c r="I35" s="1"/>
      <c r="J35" s="1"/>
      <c r="K35" s="1"/>
      <c r="L35" s="1"/>
      <c r="M35" s="1"/>
      <c r="N35" s="1"/>
      <c r="O35" s="1"/>
      <c r="P35" s="1" t="s">
        <v>73</v>
      </c>
      <c r="Q35" s="16">
        <v>21</v>
      </c>
      <c r="R35" s="1"/>
      <c r="S35" s="4">
        <f>F_L/SQRT(1+((F_L^2/N_2)*SIGMA_ZETA_1*(S32/d^2)^2))</f>
        <v>0.75</v>
      </c>
      <c r="T35" s="4">
        <f>E$8/SQRT(1+((E$8^2/N_2)*SIGMA_ZETA_1*(T32/d^2)^2))</f>
        <v>0.75</v>
      </c>
      <c r="U35" s="4">
        <f>F$8/SQRT(1+((F$8^2/N_2)*SIGMA_ZETA_1*(U32/d^2)^2))</f>
        <v>0.75</v>
      </c>
      <c r="V35" s="4">
        <f>G$8/SQRT(1+((G$8^2/N_2)*SIGMA_ZETA_1*(V32/d^2)^2))</f>
        <v>0.75</v>
      </c>
    </row>
    <row r="36" spans="1:22">
      <c r="A36" s="1" t="s">
        <v>78</v>
      </c>
      <c r="B36" s="14">
        <v>12.1</v>
      </c>
      <c r="C36" s="1" t="s">
        <v>79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 t="s">
        <v>76</v>
      </c>
      <c r="Q36" s="16">
        <v>1</v>
      </c>
      <c r="R36" s="1"/>
      <c r="S36" s="4">
        <f>(Q/(N_1*S33)*(SQRT(G/DELTA_P)))</f>
        <v>121.35347818116571</v>
      </c>
      <c r="T36" s="4">
        <f>(E$2/(N_1*T33)*(SQRT(E$5/E$4)))</f>
        <v>121.35347818116571</v>
      </c>
      <c r="U36" s="4">
        <f>(F$2/(N_1*U33)*(SQRT(F$5/F$4)))</f>
        <v>121.35347818116571</v>
      </c>
      <c r="V36" s="4">
        <f>(G$2/(N_1*V33)*(SQRT(G$5/G$4)))</f>
        <v>121.35347818116571</v>
      </c>
    </row>
    <row r="37" spans="1:22">
      <c r="A37" s="1"/>
      <c r="B37" s="14"/>
      <c r="C37" s="1" t="s">
        <v>82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 t="s">
        <v>80</v>
      </c>
      <c r="Q37" s="16">
        <v>1</v>
      </c>
      <c r="R37" s="1"/>
      <c r="S37" s="4">
        <f>(Q/(N_1*S35)*SQRT(G/(P_1-(F_F*P_V))))</f>
        <v>62.9680783964439</v>
      </c>
      <c r="T37" s="4">
        <f>(E$2/(N_1*T35)*SQRT(E$5/(E$3-(T$4*E$6))))</f>
        <v>62.9680783964439</v>
      </c>
      <c r="U37" s="4">
        <f>(F$2/(N_1*U35)*SQRT(F$5/(F$3-(U$4*F$6))))</f>
        <v>62.9680783964439</v>
      </c>
      <c r="V37" s="4">
        <f>(G$2/(N_1*V35)*SQRT(G$5/(G$3-(V$4*G$6))))</f>
        <v>62.9680783964439</v>
      </c>
    </row>
    <row r="38" spans="1:22">
      <c r="A38" s="1"/>
      <c r="B38" s="14"/>
      <c r="C38" s="1" t="s">
        <v>84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 t="s">
        <v>83</v>
      </c>
      <c r="Q38" s="16">
        <v>3</v>
      </c>
      <c r="R38" s="1"/>
      <c r="S38" s="4">
        <f>(S35/S33)^2*(P_1-(F_F*P_V))</f>
        <v>55.712780759171714</v>
      </c>
      <c r="T38" s="4">
        <f>(T35/T33)^2*(E$3-(T$4*E$6))</f>
        <v>55.712780759171714</v>
      </c>
      <c r="U38" s="4">
        <f>(U35/U33)^2*(F$3-(U$4*F$6))</f>
        <v>55.712780759171714</v>
      </c>
      <c r="V38" s="4">
        <f>(V35/V33)^2*(G$3-(V$4*G$6))</f>
        <v>55.712780759171714</v>
      </c>
    </row>
    <row r="39" spans="1:22">
      <c r="A39" s="1" t="s">
        <v>85</v>
      </c>
      <c r="B39" s="14">
        <v>1</v>
      </c>
      <c r="C39" s="1" t="s">
        <v>86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 t="s">
        <v>33</v>
      </c>
      <c r="Q39" s="16"/>
      <c r="R39" s="1"/>
      <c r="S39" s="4">
        <f>IF(DELTA_P&lt;S38,S36,S37)</f>
        <v>121.35347818116571</v>
      </c>
      <c r="T39" s="4">
        <f>IF(E$4&lt;T38,T36,T37)</f>
        <v>121.35347818116571</v>
      </c>
      <c r="U39" s="4">
        <f>IF(F$4&lt;U38,U36,U37)</f>
        <v>121.35347818116571</v>
      </c>
      <c r="V39" s="4">
        <f>IF(G$4&lt;V38,V36,V37)</f>
        <v>121.35347818116571</v>
      </c>
    </row>
    <row r="40" spans="1:22">
      <c r="A40" s="1" t="s">
        <v>89</v>
      </c>
      <c r="B40" s="14">
        <v>1</v>
      </c>
      <c r="C40" s="1" t="s">
        <v>135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 t="s">
        <v>91</v>
      </c>
      <c r="Q40" s="16"/>
      <c r="R40" s="1"/>
      <c r="S40" s="4">
        <f>S32/S39</f>
        <v>1</v>
      </c>
      <c r="T40" s="4">
        <f>T32/T39</f>
        <v>1</v>
      </c>
      <c r="U40" s="4">
        <f>U32/U39</f>
        <v>1</v>
      </c>
      <c r="V40" s="4">
        <f>V32/V39</f>
        <v>1</v>
      </c>
    </row>
    <row r="41" spans="1:22">
      <c r="A41" s="12"/>
      <c r="B41" s="12"/>
      <c r="C41" s="12" t="s">
        <v>136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6"/>
      <c r="R41" s="1"/>
      <c r="S41" s="4"/>
      <c r="T41" s="4"/>
      <c r="U41" s="4"/>
      <c r="V41" s="4"/>
    </row>
    <row r="42" spans="1:22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 t="s">
        <v>66</v>
      </c>
      <c r="Q42" s="16"/>
      <c r="R42" s="1"/>
      <c r="S42" s="4">
        <f>S39</f>
        <v>121.35347818116571</v>
      </c>
      <c r="T42" s="4">
        <f>T39</f>
        <v>121.35347818116571</v>
      </c>
      <c r="U42" s="4">
        <f>U39</f>
        <v>121.35347818116571</v>
      </c>
      <c r="V42" s="4">
        <f>V39</f>
        <v>121.35347818116571</v>
      </c>
    </row>
    <row r="43" spans="1:22" ht="14.25">
      <c r="A43" s="1" t="s">
        <v>90</v>
      </c>
      <c r="B43" s="1"/>
      <c r="C43" s="1"/>
      <c r="D43" s="1"/>
      <c r="E43" s="1"/>
      <c r="F43" s="1"/>
      <c r="G43" s="11"/>
      <c r="H43" s="11"/>
      <c r="I43" s="11"/>
      <c r="J43" s="11"/>
      <c r="K43" s="11"/>
      <c r="L43" s="11"/>
      <c r="P43" s="1" t="s">
        <v>68</v>
      </c>
      <c r="Q43" s="16">
        <v>15</v>
      </c>
      <c r="R43" s="1"/>
      <c r="S43" s="4">
        <f>1/(SQRT(1+(SIGMA_ZETA/N_2)*(S42/d^2)^2))</f>
        <v>1</v>
      </c>
      <c r="T43" s="4">
        <f>1/(SQRT(1+(SIGMA_ZETA/N_2)*(T42/d^2)^2))</f>
        <v>1</v>
      </c>
      <c r="U43" s="4">
        <f>1/(SQRT(1+(SIGMA_ZETA/N_2)*(U42/d^2)^2))</f>
        <v>1</v>
      </c>
      <c r="V43" s="4">
        <f>1/(SQRT(1+(SIGMA_ZETA/N_2)*(V42/d^2)^2))</f>
        <v>1</v>
      </c>
    </row>
    <row r="44" spans="1:22" ht="14.25">
      <c r="A44" s="1" t="s">
        <v>203</v>
      </c>
      <c r="B44" s="1"/>
      <c r="C44" s="1"/>
      <c r="D44" s="1"/>
      <c r="E44" s="1"/>
      <c r="F44" s="11"/>
      <c r="G44" s="11"/>
      <c r="H44" s="11"/>
      <c r="I44" s="11"/>
      <c r="J44" s="11"/>
      <c r="K44" s="11"/>
      <c r="L44" s="11"/>
      <c r="P44" s="1" t="s">
        <v>71</v>
      </c>
      <c r="Q44" s="16"/>
      <c r="R44" s="1"/>
      <c r="S44" s="4"/>
      <c r="T44" s="4"/>
      <c r="U44" s="4"/>
      <c r="V44" s="4"/>
    </row>
    <row r="45" spans="1:22" ht="14.25">
      <c r="A45" s="11"/>
      <c r="B45" s="11"/>
      <c r="C45" s="11"/>
      <c r="D45" s="1"/>
      <c r="E45" s="11"/>
      <c r="F45" s="11"/>
      <c r="G45" s="11"/>
      <c r="H45" s="11"/>
      <c r="I45" s="11"/>
      <c r="J45" s="11"/>
      <c r="K45" s="11"/>
      <c r="L45" s="11"/>
      <c r="P45" s="1" t="s">
        <v>73</v>
      </c>
      <c r="Q45" s="16">
        <v>21</v>
      </c>
      <c r="R45" s="1"/>
      <c r="S45" s="4">
        <f>F_L/SQRT(1+((F_L^2/N_2)*SIGMA_ZETA_1*(S42/d^2)^2))</f>
        <v>0.75</v>
      </c>
      <c r="T45" s="4">
        <f>E$8/SQRT(1+((E$8^2/N_2)*SIGMA_ZETA_1*(T42/d^2)^2))</f>
        <v>0.75</v>
      </c>
      <c r="U45" s="4">
        <f>F$8/SQRT(1+((F$8^2/N_2)*SIGMA_ZETA_1*(U42/d^2)^2))</f>
        <v>0.75</v>
      </c>
      <c r="V45" s="4">
        <f>G$8/SQRT(1+((G$8^2/N_2)*SIGMA_ZETA_1*(V42/d^2)^2))</f>
        <v>0.75</v>
      </c>
    </row>
    <row r="46" spans="1:22" ht="15.75">
      <c r="A46" s="15" t="s">
        <v>161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P46" s="1" t="s">
        <v>76</v>
      </c>
      <c r="Q46" s="16">
        <v>1</v>
      </c>
      <c r="R46" s="1"/>
      <c r="S46" s="4">
        <f>(Q/(N_1*S43)*(SQRT(G/DELTA_P)))</f>
        <v>121.35347818116571</v>
      </c>
      <c r="T46" s="4">
        <f>(E$2/(N_1*T43)*(SQRT(E$5/E$4)))</f>
        <v>121.35347818116571</v>
      </c>
      <c r="U46" s="4">
        <f>(F$2/(N_1*U43)*(SQRT(F$5/F$4)))</f>
        <v>121.35347818116571</v>
      </c>
      <c r="V46" s="4">
        <f>(G$2/(N_1*V43)*(SQRT(G$5/G$4)))</f>
        <v>121.35347818116571</v>
      </c>
    </row>
    <row r="47" spans="1:22" ht="15.75">
      <c r="A47" s="15" t="s">
        <v>162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P47" s="1" t="s">
        <v>80</v>
      </c>
      <c r="Q47" s="16">
        <v>1</v>
      </c>
      <c r="R47" s="1"/>
      <c r="S47" s="4">
        <f>(Q/(N_1*S45)*SQRT(G/(P_1-(F_F*P_V))))</f>
        <v>62.9680783964439</v>
      </c>
      <c r="T47" s="4">
        <f>(E$2/(N_1*T45)*SQRT(E$5/(E$3-(T$4*E$6))))</f>
        <v>62.9680783964439</v>
      </c>
      <c r="U47" s="4">
        <f>(F$2/(N_1*U45)*SQRT(F$5/(F$3-(U$4*F$6))))</f>
        <v>62.9680783964439</v>
      </c>
      <c r="V47" s="4">
        <f>(G$2/(N_1*V45)*SQRT(G$5/(G$3-(V$4*G$6))))</f>
        <v>62.9680783964439</v>
      </c>
    </row>
    <row r="48" spans="1:22" ht="14.25">
      <c r="E48" s="11"/>
      <c r="F48" s="11"/>
      <c r="G48" s="11"/>
      <c r="H48" s="11"/>
      <c r="I48" s="11"/>
      <c r="J48" s="11"/>
      <c r="K48" s="11"/>
      <c r="L48" s="11"/>
      <c r="P48" s="1" t="s">
        <v>83</v>
      </c>
      <c r="Q48" s="16">
        <v>3</v>
      </c>
      <c r="R48" s="1"/>
      <c r="S48" s="4">
        <f>(S45/S43)^2*(P_1-(F_F*P_V))</f>
        <v>55.712780759171714</v>
      </c>
      <c r="T48" s="4">
        <f>(T45/T43)^2*(E$3-(T$4*E$6))</f>
        <v>55.712780759171714</v>
      </c>
      <c r="U48" s="4">
        <f>(U45/U43)^2*(F$3-(U$4*F$6))</f>
        <v>55.712780759171714</v>
      </c>
      <c r="V48" s="4">
        <f>(V45/V43)^2*(G$3-(V$4*G$6))</f>
        <v>55.712780759171714</v>
      </c>
    </row>
    <row r="49" spans="1:22" ht="14.25">
      <c r="B49" s="18" t="s">
        <v>202</v>
      </c>
      <c r="E49" s="11"/>
      <c r="F49" s="11"/>
      <c r="G49" s="11"/>
      <c r="H49" s="11"/>
      <c r="I49" s="11"/>
      <c r="J49" s="11"/>
      <c r="K49" s="11"/>
      <c r="L49" s="11"/>
      <c r="P49" s="1" t="s">
        <v>33</v>
      </c>
      <c r="Q49" s="16"/>
      <c r="R49" s="1"/>
      <c r="S49" s="4">
        <f>IF(DELTA_P&lt;S48,S46,S47)</f>
        <v>121.35347818116571</v>
      </c>
      <c r="T49" s="4">
        <f>IF(E$4&lt;T48,T46,T47)</f>
        <v>121.35347818116571</v>
      </c>
      <c r="U49" s="4">
        <f>IF(F$4&lt;U48,U46,U47)</f>
        <v>121.35347818116571</v>
      </c>
      <c r="V49" s="4">
        <f>IF(G$4&lt;V48,V46,V47)</f>
        <v>121.35347818116571</v>
      </c>
    </row>
    <row r="50" spans="1:22" ht="14.25">
      <c r="B50" s="18" t="s">
        <v>201</v>
      </c>
      <c r="F50" s="11"/>
      <c r="G50" s="11"/>
      <c r="H50" s="11"/>
      <c r="I50" s="11"/>
      <c r="J50" s="11"/>
      <c r="K50" s="11"/>
      <c r="L50" s="11"/>
      <c r="P50" s="1" t="s">
        <v>91</v>
      </c>
      <c r="Q50" s="16"/>
      <c r="R50" s="1"/>
      <c r="S50" s="4">
        <f>S42/S49</f>
        <v>1</v>
      </c>
      <c r="T50" s="4">
        <f>T42/T49</f>
        <v>1</v>
      </c>
      <c r="U50" s="4">
        <f>U42/U49</f>
        <v>1</v>
      </c>
      <c r="V50" s="4">
        <f>V42/V49</f>
        <v>1</v>
      </c>
    </row>
    <row r="51" spans="1:22" ht="14.25">
      <c r="B51" s="16" t="s">
        <v>193</v>
      </c>
      <c r="C51" s="16" t="s">
        <v>194</v>
      </c>
      <c r="D51" s="16" t="s">
        <v>196</v>
      </c>
      <c r="E51" s="16" t="s">
        <v>195</v>
      </c>
      <c r="F51" s="11"/>
      <c r="G51" s="11"/>
      <c r="H51" s="11"/>
      <c r="I51" s="11"/>
      <c r="J51" s="11"/>
      <c r="K51" s="11"/>
      <c r="L51" s="11"/>
      <c r="P51" s="1"/>
      <c r="Q51" s="16"/>
      <c r="R51" s="1"/>
      <c r="S51" s="4"/>
      <c r="T51" s="4"/>
      <c r="U51" s="4"/>
      <c r="V51" s="4"/>
    </row>
    <row r="52" spans="1:22" ht="14.25">
      <c r="B52" s="1">
        <f>(Q*P_1*DELTA_P*G*P_V*P_C*F_L*D_1*D_2*d*DeltaLp)</f>
        <v>-91596420000</v>
      </c>
      <c r="C52">
        <f>E2*E3*E4*E5*E6*E8*P_C*D_1*D_2*d*DeltaLp</f>
        <v>-91596420000</v>
      </c>
      <c r="D52">
        <f>F2*F3*F4*F5*F6*F8*P_C*D_1*D_2*d*DeltaLp</f>
        <v>-91596420000</v>
      </c>
      <c r="E52">
        <f>G2*G3*G4*G5*G6*G8*P_C*D_1*D_2*d*DeltaLp</f>
        <v>-91596420000</v>
      </c>
      <c r="F52" s="11"/>
      <c r="G52" s="11"/>
      <c r="H52" s="11"/>
      <c r="I52" s="11"/>
      <c r="J52" s="11"/>
      <c r="K52" s="11"/>
      <c r="L52" s="11"/>
      <c r="P52" s="1" t="s">
        <v>66</v>
      </c>
      <c r="Q52" s="16"/>
      <c r="R52" s="1"/>
      <c r="S52" s="4">
        <f>S49</f>
        <v>121.35347818116571</v>
      </c>
      <c r="T52" s="4">
        <f>T49</f>
        <v>121.35347818116571</v>
      </c>
      <c r="U52" s="4">
        <f>U49</f>
        <v>121.35347818116571</v>
      </c>
      <c r="V52" s="4">
        <f>V49</f>
        <v>121.35347818116571</v>
      </c>
    </row>
    <row r="53" spans="1:22" ht="14.25">
      <c r="B53" s="16" t="s">
        <v>197</v>
      </c>
      <c r="C53" s="16" t="s">
        <v>198</v>
      </c>
      <c r="D53" s="16" t="s">
        <v>199</v>
      </c>
      <c r="E53" s="16" t="s">
        <v>200</v>
      </c>
      <c r="F53" s="11"/>
      <c r="G53" s="11"/>
      <c r="H53" s="11"/>
      <c r="I53" s="11"/>
      <c r="J53" s="11"/>
      <c r="K53" s="11"/>
      <c r="L53" s="11"/>
      <c r="P53" s="1" t="s">
        <v>68</v>
      </c>
      <c r="Q53" s="16">
        <v>15</v>
      </c>
      <c r="R53" s="1"/>
      <c r="S53" s="4">
        <f>1/(SQRT(1+(SIGMA_ZETA/N_2)*(S52/d^2)^2))</f>
        <v>1</v>
      </c>
      <c r="T53" s="4">
        <f>1/(SQRT(1+(SIGMA_ZETA/N_2)*(T52/d^2)^2))</f>
        <v>1</v>
      </c>
      <c r="U53" s="4">
        <f>1/(SQRT(1+(SIGMA_ZETA/N_2)*(U52/d^2)^2))</f>
        <v>1</v>
      </c>
      <c r="V53" s="4">
        <f>1/(SQRT(1+(SIGMA_ZETA/N_2)*(V52/d^2)^2))</f>
        <v>1</v>
      </c>
    </row>
    <row r="54" spans="1:22" ht="14.25">
      <c r="A54" s="11"/>
      <c r="B54">
        <f>v*F_D*TURB1</f>
        <v>-88848527400000</v>
      </c>
      <c r="C54" s="1">
        <f>E21*E22*TURB2</f>
        <v>-88848527400000</v>
      </c>
      <c r="D54" s="1">
        <f>F21*F22*TURB3</f>
        <v>-88848527400000</v>
      </c>
      <c r="E54" s="1">
        <f>G21*G22*TURB4</f>
        <v>-88848527400000</v>
      </c>
      <c r="H54" s="11"/>
      <c r="I54" s="11"/>
      <c r="J54" s="11"/>
      <c r="K54" s="11"/>
      <c r="L54" s="11"/>
      <c r="P54" s="1" t="s">
        <v>71</v>
      </c>
      <c r="Q54" s="16"/>
      <c r="R54" s="1"/>
      <c r="S54" s="4"/>
      <c r="T54" s="4"/>
      <c r="U54" s="4"/>
      <c r="V54" s="4"/>
    </row>
    <row r="55" spans="1:22" ht="14.25">
      <c r="A55" s="11"/>
      <c r="B55" s="11"/>
      <c r="C55" s="11"/>
      <c r="H55" s="11"/>
      <c r="I55" s="11"/>
      <c r="J55" s="11"/>
      <c r="K55" s="11"/>
      <c r="L55" s="11"/>
      <c r="P55" s="1" t="s">
        <v>73</v>
      </c>
      <c r="Q55" s="16">
        <v>21</v>
      </c>
      <c r="R55" s="1"/>
      <c r="S55" s="4">
        <f>F_L/SQRT(1+((F_L^2/N_2)*SIGMA_ZETA_1*(S52/d^2)^2))</f>
        <v>0.75</v>
      </c>
      <c r="T55" s="4">
        <f>E$8/SQRT(1+((E$8^2/N_2)*SIGMA_ZETA_1*(T52/d^2)^2))</f>
        <v>0.75</v>
      </c>
      <c r="U55" s="4">
        <f>F$8/SQRT(1+((F$8^2/N_2)*SIGMA_ZETA_1*(U52/d^2)^2))</f>
        <v>0.75</v>
      </c>
      <c r="V55" s="4">
        <f>G$8/SQRT(1+((G$8^2/N_2)*SIGMA_ZETA_1*(V52/d^2)^2))</f>
        <v>0.75</v>
      </c>
    </row>
    <row r="56" spans="1:22" ht="14.25">
      <c r="A56" s="11"/>
      <c r="B56" s="11"/>
      <c r="C56" s="11"/>
      <c r="H56" s="11"/>
      <c r="I56" s="11"/>
      <c r="J56" s="11"/>
      <c r="K56" s="11"/>
      <c r="L56" s="11"/>
      <c r="P56" s="1" t="s">
        <v>76</v>
      </c>
      <c r="Q56" s="16">
        <v>1</v>
      </c>
      <c r="R56" s="1"/>
      <c r="S56" s="4">
        <f>(Q/(N_1*S53)*(SQRT(G/DELTA_P)))</f>
        <v>121.35347818116571</v>
      </c>
      <c r="T56" s="4">
        <f>(E$2/(N_1*T53)*(SQRT(E$5/E$4)))</f>
        <v>121.35347818116571</v>
      </c>
      <c r="U56" s="4">
        <f>(F$2/(N_1*U53)*(SQRT(F$5/F$4)))</f>
        <v>121.35347818116571</v>
      </c>
      <c r="V56" s="4">
        <f>(G$2/(N_1*V53)*(SQRT(G$5/G$4)))</f>
        <v>121.35347818116571</v>
      </c>
    </row>
    <row r="57" spans="1:22" ht="14.25">
      <c r="A57" s="11"/>
      <c r="B57" s="11"/>
      <c r="C57" s="11"/>
      <c r="H57" s="11"/>
      <c r="I57" s="11"/>
      <c r="J57" s="11"/>
      <c r="K57" s="11"/>
      <c r="L57" s="11"/>
      <c r="P57" s="1" t="s">
        <v>80</v>
      </c>
      <c r="Q57" s="16">
        <v>1</v>
      </c>
      <c r="R57" s="1"/>
      <c r="S57" s="4">
        <f>(Q/(N_1*S55)*SQRT(G/(P_1-(F_F*P_V))))</f>
        <v>62.9680783964439</v>
      </c>
      <c r="T57" s="4">
        <f>(E$2/(N_1*T55)*SQRT(E$5/(E$3-(T$4*E$6))))</f>
        <v>62.9680783964439</v>
      </c>
      <c r="U57" s="4">
        <f>(F$2/(N_1*U55)*SQRT(F$5/(F$3-(U$4*F$6))))</f>
        <v>62.9680783964439</v>
      </c>
      <c r="V57" s="4">
        <f>(G$2/(N_1*V55)*SQRT(G$5/(G$3-(V$4*G$6))))</f>
        <v>62.9680783964439</v>
      </c>
    </row>
    <row r="58" spans="1:22" ht="14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P58" s="1" t="s">
        <v>83</v>
      </c>
      <c r="Q58" s="16">
        <v>3</v>
      </c>
      <c r="R58" s="1"/>
      <c r="S58" s="4">
        <f>(S55/S53)^2*(P_1-(F_F*P_V))</f>
        <v>55.712780759171714</v>
      </c>
      <c r="T58" s="4">
        <f>(T55/T53)^2*(E$3-(T$4*E$6))</f>
        <v>55.712780759171714</v>
      </c>
      <c r="U58" s="4">
        <f>(U55/U53)^2*(F$3-(U$4*F$6))</f>
        <v>55.712780759171714</v>
      </c>
      <c r="V58" s="4">
        <f>(V55/V53)^2*(G$3-(V$4*G$6))</f>
        <v>55.712780759171714</v>
      </c>
    </row>
    <row r="59" spans="1:22" ht="14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P59" s="1" t="s">
        <v>33</v>
      </c>
      <c r="Q59" s="16"/>
      <c r="R59" s="1"/>
      <c r="S59" s="4">
        <f>IF(DELTA_P&lt;S58,S56,S57)</f>
        <v>121.35347818116571</v>
      </c>
      <c r="T59" s="4">
        <f>IF(E$4&lt;T58,T56,T57)</f>
        <v>121.35347818116571</v>
      </c>
      <c r="U59" s="4">
        <f>IF(F$4&lt;U58,U56,U57)</f>
        <v>121.35347818116571</v>
      </c>
      <c r="V59" s="4">
        <f>IF(G$4&lt;V58,V56,V57)</f>
        <v>121.35347818116571</v>
      </c>
    </row>
    <row r="60" spans="1:22" ht="14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P60" s="1" t="s">
        <v>91</v>
      </c>
      <c r="Q60" s="16"/>
      <c r="R60" s="1"/>
      <c r="S60" s="4">
        <f>S52/S59</f>
        <v>1</v>
      </c>
      <c r="T60" s="4">
        <f>T52/T59</f>
        <v>1</v>
      </c>
      <c r="U60" s="4">
        <f>U52/U59</f>
        <v>1</v>
      </c>
      <c r="V60" s="4">
        <f>V52/V59</f>
        <v>1</v>
      </c>
    </row>
    <row r="61" spans="1:22" ht="14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P61" s="1"/>
      <c r="Q61" s="16"/>
      <c r="R61" s="1"/>
      <c r="S61" s="4"/>
      <c r="T61" s="4"/>
      <c r="U61" s="4"/>
      <c r="V61" s="4"/>
    </row>
    <row r="62" spans="1:22" ht="14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P62" s="1" t="s">
        <v>66</v>
      </c>
      <c r="Q62" s="16"/>
      <c r="R62" s="1"/>
      <c r="S62" s="4">
        <f>S59</f>
        <v>121.35347818116571</v>
      </c>
      <c r="T62" s="4">
        <f>T59</f>
        <v>121.35347818116571</v>
      </c>
      <c r="U62" s="4">
        <f>U59</f>
        <v>121.35347818116571</v>
      </c>
      <c r="V62" s="4">
        <f>V59</f>
        <v>121.35347818116571</v>
      </c>
    </row>
    <row r="63" spans="1:22" ht="14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P63" s="1" t="s">
        <v>68</v>
      </c>
      <c r="Q63" s="16">
        <v>15</v>
      </c>
      <c r="R63" s="1"/>
      <c r="S63" s="4">
        <f>1/(SQRT(1+(SIGMA_ZETA/N_2)*(S62/d^2)^2))</f>
        <v>1</v>
      </c>
      <c r="T63" s="4">
        <f>1/(SQRT(1+(SIGMA_ZETA/N_2)*(T62/d^2)^2))</f>
        <v>1</v>
      </c>
      <c r="U63" s="4">
        <f>1/(SQRT(1+(SIGMA_ZETA/N_2)*(U62/d^2)^2))</f>
        <v>1</v>
      </c>
      <c r="V63" s="4">
        <f>1/(SQRT(1+(SIGMA_ZETA/N_2)*(V62/d^2)^2))</f>
        <v>1</v>
      </c>
    </row>
    <row r="64" spans="1:22" ht="14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P64" s="1" t="s">
        <v>71</v>
      </c>
      <c r="Q64" s="16"/>
      <c r="R64" s="1"/>
      <c r="S64" s="4"/>
      <c r="T64" s="4"/>
      <c r="U64" s="4"/>
      <c r="V64" s="4"/>
    </row>
    <row r="65" spans="1:22" ht="14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P65" s="1" t="s">
        <v>73</v>
      </c>
      <c r="Q65" s="16">
        <v>21</v>
      </c>
      <c r="R65" s="1"/>
      <c r="S65" s="4">
        <f>F_L/SQRT(1+((F_L^2/N_2)*SIGMA_ZETA_1*(S62/d^2)^2))</f>
        <v>0.75</v>
      </c>
      <c r="T65" s="4">
        <f>E$8/SQRT(1+((E$8^2/N_2)*SIGMA_ZETA_1*(T62/d^2)^2))</f>
        <v>0.75</v>
      </c>
      <c r="U65" s="4">
        <f>F$8/SQRT(1+((F$8^2/N_2)*SIGMA_ZETA_1*(U62/d^2)^2))</f>
        <v>0.75</v>
      </c>
      <c r="V65" s="4">
        <f>G$8/SQRT(1+((G$8^2/N_2)*SIGMA_ZETA_1*(V62/d^2)^2))</f>
        <v>0.75</v>
      </c>
    </row>
    <row r="66" spans="1:22" ht="14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P66" s="1" t="s">
        <v>76</v>
      </c>
      <c r="Q66" s="16">
        <v>1</v>
      </c>
      <c r="R66" s="1"/>
      <c r="S66" s="4">
        <f>(Q/(N_1*S63)*(SQRT(G/DELTA_P)))</f>
        <v>121.35347818116571</v>
      </c>
      <c r="T66" s="4">
        <f>(E$2/(N_1*T63)*(SQRT(E$5/E$4)))</f>
        <v>121.35347818116571</v>
      </c>
      <c r="U66" s="4">
        <f>(F$2/(N_1*U63)*(SQRT(F$5/F$4)))</f>
        <v>121.35347818116571</v>
      </c>
      <c r="V66" s="4">
        <f>(G$2/(N_1*V63)*(SQRT(G$5/G$4)))</f>
        <v>121.35347818116571</v>
      </c>
    </row>
    <row r="67" spans="1:22" ht="14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P67" s="1" t="s">
        <v>80</v>
      </c>
      <c r="Q67" s="16">
        <v>1</v>
      </c>
      <c r="R67" s="1"/>
      <c r="S67" s="4">
        <f>(Q/(N_1*S65)*SQRT(G/(P_1-(F_F*P_V))))</f>
        <v>62.9680783964439</v>
      </c>
      <c r="T67" s="4">
        <f>(E$2/(N_1*T65)*SQRT(E$5/(E$3-(T$4*E$6))))</f>
        <v>62.9680783964439</v>
      </c>
      <c r="U67" s="4">
        <f>(F$2/(N_1*U65)*SQRT(F$5/(F$3-(U$4*F$6))))</f>
        <v>62.9680783964439</v>
      </c>
      <c r="V67" s="4">
        <f>(G$2/(N_1*V65)*SQRT(G$5/(G$3-(V$4*G$6))))</f>
        <v>62.9680783964439</v>
      </c>
    </row>
    <row r="68" spans="1:22" ht="14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P68" s="1" t="s">
        <v>83</v>
      </c>
      <c r="Q68" s="16">
        <v>3</v>
      </c>
      <c r="R68" s="1"/>
      <c r="S68" s="4">
        <f>(S65/S63)^2*(P_1-(F_F*P_V))</f>
        <v>55.712780759171714</v>
      </c>
      <c r="T68" s="4">
        <f>(T65/T63)^2*(E$3-(T$4*E$6))</f>
        <v>55.712780759171714</v>
      </c>
      <c r="U68" s="4">
        <f>(U65/U63)^2*(F$3-(U$4*F$6))</f>
        <v>55.712780759171714</v>
      </c>
      <c r="V68" s="4">
        <f>(V65/V63)^2*(G$3-(V$4*G$6))</f>
        <v>55.712780759171714</v>
      </c>
    </row>
    <row r="69" spans="1:22" ht="14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P69" s="1" t="s">
        <v>33</v>
      </c>
      <c r="Q69" s="16"/>
      <c r="R69" s="1"/>
      <c r="S69" s="4">
        <f>IF(DELTA_P&lt;S68,S66,S67)</f>
        <v>121.35347818116571</v>
      </c>
      <c r="T69" s="4">
        <f>IF(E$4&lt;T68,T66,T67)</f>
        <v>121.35347818116571</v>
      </c>
      <c r="U69" s="4">
        <f>IF(F$4&lt;U68,U66,U67)</f>
        <v>121.35347818116571</v>
      </c>
      <c r="V69" s="4">
        <f>IF(G$4&lt;V68,V66,V67)</f>
        <v>121.35347818116571</v>
      </c>
    </row>
    <row r="70" spans="1:22" ht="14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P70" s="1" t="s">
        <v>91</v>
      </c>
      <c r="Q70" s="16"/>
      <c r="R70" s="1"/>
      <c r="S70" s="4">
        <f>S62/S69</f>
        <v>1</v>
      </c>
      <c r="T70" s="4">
        <f>T62/T69</f>
        <v>1</v>
      </c>
      <c r="U70" s="4">
        <f>U62/U69</f>
        <v>1</v>
      </c>
      <c r="V70" s="4">
        <f>V62/V69</f>
        <v>1</v>
      </c>
    </row>
    <row r="71" spans="1:22" ht="14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P71" s="1"/>
      <c r="Q71" s="16"/>
      <c r="R71" s="1"/>
      <c r="S71" s="4"/>
      <c r="T71" s="4"/>
      <c r="U71" s="4"/>
      <c r="V71" s="4"/>
    </row>
    <row r="72" spans="1:22" ht="14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P72" s="1" t="s">
        <v>66</v>
      </c>
      <c r="Q72" s="16"/>
      <c r="R72" s="1"/>
      <c r="S72" s="4">
        <f>S69</f>
        <v>121.35347818116571</v>
      </c>
      <c r="T72" s="4">
        <f>T69</f>
        <v>121.35347818116571</v>
      </c>
      <c r="U72" s="4">
        <f>U69</f>
        <v>121.35347818116571</v>
      </c>
      <c r="V72" s="4">
        <f>V69</f>
        <v>121.35347818116571</v>
      </c>
    </row>
    <row r="73" spans="1:22" ht="14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P73" s="1" t="s">
        <v>68</v>
      </c>
      <c r="Q73" s="16">
        <v>15</v>
      </c>
      <c r="R73" s="1"/>
      <c r="S73" s="4">
        <f>1/(SQRT(1+(SIGMA_ZETA/N_2)*(S72/d^2)^2))</f>
        <v>1</v>
      </c>
      <c r="T73" s="4">
        <f>1/(SQRT(1+(SIGMA_ZETA/N_2)*(T72/d^2)^2))</f>
        <v>1</v>
      </c>
      <c r="U73" s="4">
        <f>1/(SQRT(1+(SIGMA_ZETA/N_2)*(U72/d^2)^2))</f>
        <v>1</v>
      </c>
      <c r="V73" s="4">
        <f>1/(SQRT(1+(SIGMA_ZETA/N_2)*(V72/d^2)^2))</f>
        <v>1</v>
      </c>
    </row>
    <row r="74" spans="1:22" ht="14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P74" s="1" t="s">
        <v>71</v>
      </c>
      <c r="Q74" s="16"/>
      <c r="R74" s="1"/>
      <c r="S74" s="4"/>
      <c r="T74" s="4"/>
      <c r="U74" s="4"/>
      <c r="V74" s="4"/>
    </row>
    <row r="75" spans="1:22" ht="14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P75" s="1" t="s">
        <v>73</v>
      </c>
      <c r="Q75" s="16">
        <v>21</v>
      </c>
      <c r="R75" s="1"/>
      <c r="S75" s="4">
        <f>F_L/SQRT(1+((F_L^2/N_2)*SIGMA_ZETA_1*(S72/d^2)^2))</f>
        <v>0.75</v>
      </c>
      <c r="T75" s="4">
        <f>E$8/SQRT(1+((E$8^2/N_2)*SIGMA_ZETA_1*(T72/d^2)^2))</f>
        <v>0.75</v>
      </c>
      <c r="U75" s="4">
        <f>F$8/SQRT(1+((F$8^2/N_2)*SIGMA_ZETA_1*(U72/d^2)^2))</f>
        <v>0.75</v>
      </c>
      <c r="V75" s="4">
        <f>G$8/SQRT(1+((G$8^2/N_2)*SIGMA_ZETA_1*(V72/d^2)^2))</f>
        <v>0.75</v>
      </c>
    </row>
    <row r="76" spans="1:22" ht="14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P76" s="1" t="s">
        <v>76</v>
      </c>
      <c r="Q76" s="16">
        <v>1</v>
      </c>
      <c r="R76" s="1"/>
      <c r="S76" s="4">
        <f>(Q/(N_1*S73)*(SQRT(G/DELTA_P)))</f>
        <v>121.35347818116571</v>
      </c>
      <c r="T76" s="4">
        <f>(E$2/(N_1*T73)*(SQRT(E$5/E$4)))</f>
        <v>121.35347818116571</v>
      </c>
      <c r="U76" s="4">
        <f>(F$2/(N_1*U73)*(SQRT(F$5/F$4)))</f>
        <v>121.35347818116571</v>
      </c>
      <c r="V76" s="4">
        <f>(G$2/(N_1*V73)*(SQRT(G$5/G$4)))</f>
        <v>121.35347818116571</v>
      </c>
    </row>
    <row r="77" spans="1:22" ht="14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P77" s="1" t="s">
        <v>80</v>
      </c>
      <c r="Q77" s="16">
        <v>1</v>
      </c>
      <c r="R77" s="1"/>
      <c r="S77" s="4">
        <f>(Q/(N_1*S75)*SQRT(G/(P_1-(F_F*P_V))))</f>
        <v>62.9680783964439</v>
      </c>
      <c r="T77" s="4">
        <f>(E$2/(N_1*T75)*SQRT(E$5/(E$3-(T$4*E$6))))</f>
        <v>62.9680783964439</v>
      </c>
      <c r="U77" s="4">
        <f>(F$2/(N_1*U75)*SQRT(F$5/(F$3-(U$4*F$6))))</f>
        <v>62.9680783964439</v>
      </c>
      <c r="V77" s="4">
        <f>(G$2/(N_1*V75)*SQRT(G$5/(G$3-(V$4*G$6))))</f>
        <v>62.9680783964439</v>
      </c>
    </row>
    <row r="78" spans="1:22" ht="14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P78" s="1" t="s">
        <v>83</v>
      </c>
      <c r="Q78" s="16">
        <v>3</v>
      </c>
      <c r="R78" s="1"/>
      <c r="S78" s="4">
        <f>(S75/S73)^2*(P_1-(F_F*P_V))</f>
        <v>55.712780759171714</v>
      </c>
      <c r="T78" s="4">
        <f>(T75/T73)^2*(E$3-(T$4*E$6))</f>
        <v>55.712780759171714</v>
      </c>
      <c r="U78" s="4">
        <f>(U75/U73)^2*(F$3-(U$4*F$6))</f>
        <v>55.712780759171714</v>
      </c>
      <c r="V78" s="4">
        <f>(V75/V73)^2*(G$3-(V$4*G$6))</f>
        <v>55.712780759171714</v>
      </c>
    </row>
    <row r="79" spans="1:22" ht="14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P79" s="1" t="s">
        <v>33</v>
      </c>
      <c r="Q79" s="16"/>
      <c r="R79" s="1"/>
      <c r="S79" s="4">
        <f>IF(DELTA_P&lt;S78,S76,S77)</f>
        <v>121.35347818116571</v>
      </c>
      <c r="T79" s="4">
        <f>IF(E$4&lt;T78,T76,T77)</f>
        <v>121.35347818116571</v>
      </c>
      <c r="U79" s="4">
        <f>IF(F$4&lt;U78,U76,U77)</f>
        <v>121.35347818116571</v>
      </c>
      <c r="V79" s="4">
        <f>IF(G$4&lt;V78,V76,V77)</f>
        <v>121.35347818116571</v>
      </c>
    </row>
    <row r="80" spans="1:22" ht="14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P80" s="1" t="s">
        <v>91</v>
      </c>
      <c r="Q80" s="16"/>
      <c r="R80" s="1"/>
      <c r="S80" s="4">
        <f>S72/S79</f>
        <v>1</v>
      </c>
      <c r="T80" s="4">
        <f>T72/T79</f>
        <v>1</v>
      </c>
      <c r="U80" s="4">
        <f>U72/U79</f>
        <v>1</v>
      </c>
      <c r="V80" s="4">
        <f>V72/V79</f>
        <v>1</v>
      </c>
    </row>
    <row r="81" spans="1:22" ht="14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P81" s="1"/>
      <c r="Q81" s="16"/>
      <c r="R81" s="1"/>
      <c r="S81" s="4"/>
      <c r="T81" s="4"/>
      <c r="U81" s="4"/>
      <c r="V81" s="4"/>
    </row>
    <row r="82" spans="1:22" ht="14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P82" s="1" t="s">
        <v>66</v>
      </c>
      <c r="Q82" s="16"/>
      <c r="R82" s="1"/>
      <c r="S82" s="4">
        <f>S79</f>
        <v>121.35347818116571</v>
      </c>
      <c r="T82" s="4">
        <f>T79</f>
        <v>121.35347818116571</v>
      </c>
      <c r="U82" s="4">
        <f>U79</f>
        <v>121.35347818116571</v>
      </c>
      <c r="V82" s="4">
        <f>V79</f>
        <v>121.35347818116571</v>
      </c>
    </row>
    <row r="83" spans="1:22" ht="14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P83" s="1" t="s">
        <v>68</v>
      </c>
      <c r="Q83" s="16">
        <v>15</v>
      </c>
      <c r="R83" s="1"/>
      <c r="S83" s="4">
        <f>1/(SQRT(1+(SIGMA_ZETA/N_2)*(S82/d^2)^2))</f>
        <v>1</v>
      </c>
      <c r="T83" s="4">
        <f>1/(SQRT(1+(SIGMA_ZETA/N_2)*(T82/d^2)^2))</f>
        <v>1</v>
      </c>
      <c r="U83" s="4">
        <f>1/(SQRT(1+(SIGMA_ZETA/N_2)*(U82/d^2)^2))</f>
        <v>1</v>
      </c>
      <c r="V83" s="4">
        <f>1/(SQRT(1+(SIGMA_ZETA/N_2)*(V82/d^2)^2))</f>
        <v>1</v>
      </c>
    </row>
    <row r="84" spans="1:22" ht="14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P84" s="1" t="s">
        <v>71</v>
      </c>
      <c r="Q84" s="16"/>
      <c r="R84" s="1"/>
      <c r="S84" s="4"/>
      <c r="T84" s="4"/>
      <c r="U84" s="4"/>
      <c r="V84" s="4"/>
    </row>
    <row r="85" spans="1:22" ht="14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P85" s="1" t="s">
        <v>73</v>
      </c>
      <c r="Q85" s="16">
        <v>21</v>
      </c>
      <c r="R85" s="1"/>
      <c r="S85" s="4">
        <f>F_L/SQRT(1+((F_L^2/N_2)*SIGMA_ZETA_1*(S82/d^2)^2))</f>
        <v>0.75</v>
      </c>
      <c r="T85" s="4">
        <f>E$8/SQRT(1+((E$8^2/N_2)*SIGMA_ZETA_1*(T82/d^2)^2))</f>
        <v>0.75</v>
      </c>
      <c r="U85" s="4">
        <f>F$8/SQRT(1+((F$8^2/N_2)*SIGMA_ZETA_1*(U82/d^2)^2))</f>
        <v>0.75</v>
      </c>
      <c r="V85" s="4">
        <f>G$8/SQRT(1+((G$8^2/N_2)*SIGMA_ZETA_1*(V82/d^2)^2))</f>
        <v>0.75</v>
      </c>
    </row>
    <row r="86" spans="1:22" ht="14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P86" s="1" t="s">
        <v>76</v>
      </c>
      <c r="Q86" s="16">
        <v>1</v>
      </c>
      <c r="R86" s="1"/>
      <c r="S86" s="4">
        <f>(Q/(N_1*S83)*(SQRT(G/DELTA_P)))</f>
        <v>121.35347818116571</v>
      </c>
      <c r="T86" s="4">
        <f>(E$2/(N_1*T83)*(SQRT(E$5/E$4)))</f>
        <v>121.35347818116571</v>
      </c>
      <c r="U86" s="4">
        <f>(F$2/(N_1*U83)*(SQRT(F$5/F$4)))</f>
        <v>121.35347818116571</v>
      </c>
      <c r="V86" s="4">
        <f>(G$2/(N_1*V83)*(SQRT(G$5/G$4)))</f>
        <v>121.35347818116571</v>
      </c>
    </row>
    <row r="87" spans="1:22" ht="14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P87" s="1" t="s">
        <v>80</v>
      </c>
      <c r="Q87" s="16">
        <v>1</v>
      </c>
      <c r="R87" s="1"/>
      <c r="S87" s="4">
        <f>(Q/(N_1*S85)*SQRT(G/(P_1-(F_F*P_V))))</f>
        <v>62.9680783964439</v>
      </c>
      <c r="T87" s="4">
        <f>(E$2/(N_1*T85)*SQRT(E$5/(E$3-(T$4*E$6))))</f>
        <v>62.9680783964439</v>
      </c>
      <c r="U87" s="4">
        <f>(F$2/(N_1*U85)*SQRT(F$5/(F$3-(U$4*F$6))))</f>
        <v>62.9680783964439</v>
      </c>
      <c r="V87" s="4">
        <f>(G$2/(N_1*V85)*SQRT(G$5/(G$3-(V$4*G$6))))</f>
        <v>62.9680783964439</v>
      </c>
    </row>
    <row r="88" spans="1:22" ht="14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P88" s="1" t="s">
        <v>83</v>
      </c>
      <c r="Q88" s="16">
        <v>3</v>
      </c>
      <c r="R88" s="1"/>
      <c r="S88" s="4">
        <f>(S85/S83)^2*(P_1-(F_F*P_V))</f>
        <v>55.712780759171714</v>
      </c>
      <c r="T88" s="4">
        <f>(T85/T83)^2*(E$3-(T$4*E$6))</f>
        <v>55.712780759171714</v>
      </c>
      <c r="U88" s="4">
        <f>(U85/U83)^2*(F$3-(U$4*F$6))</f>
        <v>55.712780759171714</v>
      </c>
      <c r="V88" s="4">
        <f>(V85/V83)^2*(G$3-(V$4*G$6))</f>
        <v>55.712780759171714</v>
      </c>
    </row>
    <row r="89" spans="1:22" ht="14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P89" s="1" t="s">
        <v>33</v>
      </c>
      <c r="Q89" s="16"/>
      <c r="R89" s="1"/>
      <c r="S89" s="4">
        <f>IF(DELTA_P&lt;S88,S86,S87)</f>
        <v>121.35347818116571</v>
      </c>
      <c r="T89" s="4">
        <f>IF(E$4&lt;T88,T86,T87)</f>
        <v>121.35347818116571</v>
      </c>
      <c r="U89" s="4">
        <f>IF(F$4&lt;U88,U86,U87)</f>
        <v>121.35347818116571</v>
      </c>
      <c r="V89" s="4">
        <f>IF(G$4&lt;V88,V86,V87)</f>
        <v>121.35347818116571</v>
      </c>
    </row>
    <row r="90" spans="1:22" ht="14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P90" s="1" t="s">
        <v>91</v>
      </c>
      <c r="Q90" s="16"/>
      <c r="R90" s="1"/>
      <c r="S90" s="4">
        <f>S82/S89</f>
        <v>1</v>
      </c>
      <c r="T90" s="4">
        <f>T82/T89</f>
        <v>1</v>
      </c>
      <c r="U90" s="4">
        <f>U82/U89</f>
        <v>1</v>
      </c>
      <c r="V90" s="4">
        <f>V82/V89</f>
        <v>1</v>
      </c>
    </row>
    <row r="91" spans="1:22" ht="14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P91" s="1"/>
      <c r="Q91" s="16"/>
      <c r="R91" s="1"/>
      <c r="S91" s="4"/>
      <c r="T91" s="4"/>
      <c r="U91" s="4"/>
      <c r="V91" s="4"/>
    </row>
    <row r="92" spans="1:22" ht="14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P92" s="1" t="s">
        <v>66</v>
      </c>
      <c r="Q92" s="16"/>
      <c r="R92" s="1"/>
      <c r="S92" s="4">
        <f>S89</f>
        <v>121.35347818116571</v>
      </c>
      <c r="T92" s="4">
        <f>T89</f>
        <v>121.35347818116571</v>
      </c>
      <c r="U92" s="4">
        <f>U89</f>
        <v>121.35347818116571</v>
      </c>
      <c r="V92" s="4">
        <f>V89</f>
        <v>121.35347818116571</v>
      </c>
    </row>
    <row r="93" spans="1:22" ht="14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P93" s="1" t="s">
        <v>68</v>
      </c>
      <c r="Q93" s="16">
        <v>15</v>
      </c>
      <c r="R93" s="1"/>
      <c r="S93" s="4">
        <f>1/(SQRT(1+(SIGMA_ZETA/N_2)*(S92/d^2)^2))</f>
        <v>1</v>
      </c>
      <c r="T93" s="4">
        <f>1/(SQRT(1+(SIGMA_ZETA/N_2)*(T92/d^2)^2))</f>
        <v>1</v>
      </c>
      <c r="U93" s="4">
        <f>1/(SQRT(1+(SIGMA_ZETA/N_2)*(U92/d^2)^2))</f>
        <v>1</v>
      </c>
      <c r="V93" s="4">
        <f>1/(SQRT(1+(SIGMA_ZETA/N_2)*(V92/d^2)^2))</f>
        <v>1</v>
      </c>
    </row>
    <row r="94" spans="1:22" ht="14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P94" s="1" t="s">
        <v>71</v>
      </c>
      <c r="Q94" s="16"/>
      <c r="R94" s="1"/>
      <c r="S94" s="4"/>
      <c r="T94" s="4"/>
      <c r="U94" s="4"/>
      <c r="V94" s="4"/>
    </row>
    <row r="95" spans="1:22" ht="14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P95" s="1" t="s">
        <v>73</v>
      </c>
      <c r="Q95" s="16">
        <v>21</v>
      </c>
      <c r="R95" s="1"/>
      <c r="S95" s="4">
        <f>F_L/SQRT(1+((F_L^2/N_2)*SIGMA_ZETA_1*(S92/d^2)^2))</f>
        <v>0.75</v>
      </c>
      <c r="T95" s="4">
        <f>E$8/SQRT(1+((E$8^2/N_2)*SIGMA_ZETA_1*(T92/d^2)^2))</f>
        <v>0.75</v>
      </c>
      <c r="U95" s="4">
        <f>F$8/SQRT(1+((F$8^2/N_2)*SIGMA_ZETA_1*(U92/d^2)^2))</f>
        <v>0.75</v>
      </c>
      <c r="V95" s="4">
        <f>G$8/SQRT(1+((G$8^2/N_2)*SIGMA_ZETA_1*(V92/d^2)^2))</f>
        <v>0.75</v>
      </c>
    </row>
    <row r="96" spans="1:22" ht="14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P96" s="1" t="s">
        <v>76</v>
      </c>
      <c r="Q96" s="16">
        <v>1</v>
      </c>
      <c r="R96" s="1"/>
      <c r="S96" s="4">
        <f>(Q/(N_1*S93)*(SQRT(G/DELTA_P)))</f>
        <v>121.35347818116571</v>
      </c>
      <c r="T96" s="4">
        <f>(E$2/(N_1*T93)*(SQRT(E$5/E$4)))</f>
        <v>121.35347818116571</v>
      </c>
      <c r="U96" s="4">
        <f>(F$2/(N_1*U93)*(SQRT(F$5/F$4)))</f>
        <v>121.35347818116571</v>
      </c>
      <c r="V96" s="4">
        <f>(G$2/(N_1*V93)*(SQRT(G$5/G$4)))</f>
        <v>121.35347818116571</v>
      </c>
    </row>
    <row r="97" spans="1:22" ht="14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P97" s="1" t="s">
        <v>80</v>
      </c>
      <c r="Q97" s="16">
        <v>1</v>
      </c>
      <c r="R97" s="1"/>
      <c r="S97" s="4">
        <f>(Q/(N_1*S95)*SQRT(G/(P_1-(F_F*P_V))))</f>
        <v>62.9680783964439</v>
      </c>
      <c r="T97" s="4">
        <f>(E$2/(N_1*T95)*SQRT(E$5/(E$3-(T$4*E$6))))</f>
        <v>62.9680783964439</v>
      </c>
      <c r="U97" s="4">
        <f>(F$2/(N_1*U95)*SQRT(F$5/(F$3-(U$4*F$6))))</f>
        <v>62.9680783964439</v>
      </c>
      <c r="V97" s="4">
        <f>(G$2/(N_1*V95)*SQRT(G$5/(G$3-(V$4*G$6))))</f>
        <v>62.9680783964439</v>
      </c>
    </row>
    <row r="98" spans="1:22" ht="14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P98" s="1" t="s">
        <v>83</v>
      </c>
      <c r="Q98" s="16">
        <v>3</v>
      </c>
      <c r="R98" s="1"/>
      <c r="S98" s="4">
        <f>(S95/S93)^2*(P_1-(F_F*P_V))</f>
        <v>55.712780759171714</v>
      </c>
      <c r="T98" s="4">
        <f>(T95/T93)^2*(E$3-(T$4*E$6))</f>
        <v>55.712780759171714</v>
      </c>
      <c r="U98" s="4">
        <f>(U95/U93)^2*(F$3-(U$4*F$6))</f>
        <v>55.712780759171714</v>
      </c>
      <c r="V98" s="4">
        <f>(V95/V93)^2*(G$3-(V$4*G$6))</f>
        <v>55.712780759171714</v>
      </c>
    </row>
    <row r="99" spans="1:22" ht="14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P99" s="1" t="s">
        <v>33</v>
      </c>
      <c r="Q99" s="16"/>
      <c r="R99" s="1"/>
      <c r="S99" s="4">
        <f>IF(DELTA_P&lt;S98,S96,S97)</f>
        <v>121.35347818116571</v>
      </c>
      <c r="T99" s="4">
        <f>IF(E$4&lt;T98,T96,T97)</f>
        <v>121.35347818116571</v>
      </c>
      <c r="U99" s="4">
        <f>IF(F$4&lt;U98,U96,U97)</f>
        <v>121.35347818116571</v>
      </c>
      <c r="V99" s="4">
        <f>IF(G$4&lt;V98,V96,V97)</f>
        <v>121.35347818116571</v>
      </c>
    </row>
    <row r="100" spans="1:22" ht="14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P100" s="1" t="s">
        <v>91</v>
      </c>
      <c r="Q100" s="16"/>
      <c r="R100" s="1"/>
      <c r="S100" s="4">
        <f>S92/S99</f>
        <v>1</v>
      </c>
      <c r="T100" s="4">
        <f>T92/T99</f>
        <v>1</v>
      </c>
      <c r="U100" s="4">
        <f>U92/U99</f>
        <v>1</v>
      </c>
      <c r="V100" s="4">
        <f>V92/V99</f>
        <v>1</v>
      </c>
    </row>
    <row r="101" spans="1:22" ht="14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P101" s="1"/>
      <c r="Q101" s="16"/>
      <c r="R101" s="1"/>
      <c r="S101" s="4"/>
      <c r="T101" s="4"/>
      <c r="U101" s="4"/>
      <c r="V101" s="4"/>
    </row>
    <row r="102" spans="1:22" ht="14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P102" s="1" t="s">
        <v>66</v>
      </c>
      <c r="Q102" s="16"/>
      <c r="R102" s="1"/>
      <c r="S102" s="4">
        <f>S99</f>
        <v>121.35347818116571</v>
      </c>
      <c r="T102" s="4">
        <f>T99</f>
        <v>121.35347818116571</v>
      </c>
      <c r="U102" s="4">
        <f>U99</f>
        <v>121.35347818116571</v>
      </c>
      <c r="V102" s="4">
        <f>V99</f>
        <v>121.35347818116571</v>
      </c>
    </row>
    <row r="103" spans="1:22" ht="14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P103" s="1" t="s">
        <v>68</v>
      </c>
      <c r="Q103" s="16">
        <v>15</v>
      </c>
      <c r="R103" s="1"/>
      <c r="S103" s="4">
        <f>1/(SQRT(1+(SIGMA_ZETA/N_2)*(S102/d^2)^2))</f>
        <v>1</v>
      </c>
      <c r="T103" s="4">
        <f>1/(SQRT(1+(SIGMA_ZETA/N_2)*(T102/d^2)^2))</f>
        <v>1</v>
      </c>
      <c r="U103" s="4">
        <f>1/(SQRT(1+(SIGMA_ZETA/N_2)*(U102/d^2)^2))</f>
        <v>1</v>
      </c>
      <c r="V103" s="4">
        <f>1/(SQRT(1+(SIGMA_ZETA/N_2)*(V102/d^2)^2))</f>
        <v>1</v>
      </c>
    </row>
    <row r="104" spans="1:22" ht="14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P104" s="1" t="s">
        <v>71</v>
      </c>
      <c r="Q104" s="16"/>
      <c r="R104" s="1"/>
      <c r="S104" s="4"/>
      <c r="T104" s="4"/>
      <c r="U104" s="4"/>
      <c r="V104" s="4"/>
    </row>
    <row r="105" spans="1:22" ht="14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P105" s="1" t="s">
        <v>73</v>
      </c>
      <c r="Q105" s="16">
        <v>21</v>
      </c>
      <c r="R105" s="1"/>
      <c r="S105" s="4">
        <f>F_L/SQRT(1+((F_L^2/N_2)*SIGMA_ZETA_1*(S102/d^2)^2))</f>
        <v>0.75</v>
      </c>
      <c r="T105" s="4">
        <f>E$8/SQRT(1+((E$8^2/N_2)*SIGMA_ZETA_1*(T102/d^2)^2))</f>
        <v>0.75</v>
      </c>
      <c r="U105" s="4">
        <f>F$8/SQRT(1+((F$8^2/N_2)*SIGMA_ZETA_1*(U102/d^2)^2))</f>
        <v>0.75</v>
      </c>
      <c r="V105" s="4">
        <f>G$8/SQRT(1+((G$8^2/N_2)*SIGMA_ZETA_1*(V102/d^2)^2))</f>
        <v>0.75</v>
      </c>
    </row>
    <row r="106" spans="1:22" ht="14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P106" s="1" t="s">
        <v>76</v>
      </c>
      <c r="Q106" s="16">
        <v>1</v>
      </c>
      <c r="R106" s="1"/>
      <c r="S106" s="4">
        <f>(Q/(N_1*S103)*(SQRT(G/DELTA_P)))</f>
        <v>121.35347818116571</v>
      </c>
      <c r="T106" s="4">
        <f>(E$2/(N_1*T103)*(SQRT(E$5/E$4)))</f>
        <v>121.35347818116571</v>
      </c>
      <c r="U106" s="4">
        <f>(F$2/(N_1*U103)*(SQRT(F$5/F$4)))</f>
        <v>121.35347818116571</v>
      </c>
      <c r="V106" s="4">
        <f>(G$2/(N_1*V103)*(SQRT(G$5/G$4)))</f>
        <v>121.35347818116571</v>
      </c>
    </row>
    <row r="107" spans="1:22" ht="14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P107" s="1" t="s">
        <v>80</v>
      </c>
      <c r="Q107" s="16">
        <v>1</v>
      </c>
      <c r="R107" s="1"/>
      <c r="S107" s="4">
        <f>(Q/(N_1*S105)*SQRT(G/(P_1-(F_F*P_V))))</f>
        <v>62.9680783964439</v>
      </c>
      <c r="T107" s="4">
        <f>(E$2/(N_1*T105)*SQRT(E$5/(E$3-(T$4*E$6))))</f>
        <v>62.9680783964439</v>
      </c>
      <c r="U107" s="4">
        <f>(F$2/(N_1*U105)*SQRT(F$5/(F$3-(U$4*F$6))))</f>
        <v>62.9680783964439</v>
      </c>
      <c r="V107" s="4">
        <f>(G$2/(N_1*V105)*SQRT(G$5/(G$3-(V$4*G$6))))</f>
        <v>62.9680783964439</v>
      </c>
    </row>
    <row r="108" spans="1:22" ht="14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P108" s="1" t="s">
        <v>83</v>
      </c>
      <c r="Q108" s="16">
        <v>3</v>
      </c>
      <c r="R108" s="1"/>
      <c r="S108" s="4">
        <f>(S105/S103)^2*(P_1-(F_F*P_V))</f>
        <v>55.712780759171714</v>
      </c>
      <c r="T108" s="4">
        <f>(T105/T103)^2*(E$3-(T$4*E$6))</f>
        <v>55.712780759171714</v>
      </c>
      <c r="U108" s="4">
        <f>(U105/U103)^2*(F$3-(U$4*F$6))</f>
        <v>55.712780759171714</v>
      </c>
      <c r="V108" s="4">
        <f>(V105/V103)^2*(G$3-(V$4*G$6))</f>
        <v>55.712780759171714</v>
      </c>
    </row>
    <row r="109" spans="1:22" ht="14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P109" s="1" t="s">
        <v>33</v>
      </c>
      <c r="Q109" s="16"/>
      <c r="R109" s="1"/>
      <c r="S109" s="4">
        <f>IF(DELTA_P&lt;S108,S106,S107)</f>
        <v>121.35347818116571</v>
      </c>
      <c r="T109" s="4">
        <f>IF(E$4&lt;T108,T106,T107)</f>
        <v>121.35347818116571</v>
      </c>
      <c r="U109" s="4">
        <f>IF(F$4&lt;U108,U106,U107)</f>
        <v>121.35347818116571</v>
      </c>
      <c r="V109" s="4">
        <f>IF(G$4&lt;V108,V106,V107)</f>
        <v>121.35347818116571</v>
      </c>
    </row>
    <row r="110" spans="1:22" ht="14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P110" s="1" t="s">
        <v>91</v>
      </c>
      <c r="Q110" s="16"/>
      <c r="R110" s="1"/>
      <c r="S110" s="4">
        <f>S102/S109</f>
        <v>1</v>
      </c>
      <c r="T110" s="4">
        <f>T102/T109</f>
        <v>1</v>
      </c>
      <c r="U110" s="4">
        <f>U102/U109</f>
        <v>1</v>
      </c>
      <c r="V110" s="4">
        <f>V102/V109</f>
        <v>1</v>
      </c>
    </row>
    <row r="111" spans="1:22" ht="14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P111" s="1"/>
      <c r="Q111" s="16"/>
      <c r="R111" s="1"/>
      <c r="S111" s="4"/>
      <c r="T111" s="4"/>
      <c r="U111" s="4"/>
      <c r="V111" s="4"/>
    </row>
    <row r="112" spans="1:22" ht="14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P112" s="1" t="s">
        <v>66</v>
      </c>
      <c r="Q112" s="16"/>
      <c r="R112" s="1"/>
      <c r="S112" s="4">
        <f>S109</f>
        <v>121.35347818116571</v>
      </c>
      <c r="T112" s="4">
        <f>T109</f>
        <v>121.35347818116571</v>
      </c>
      <c r="U112" s="4">
        <f>U109</f>
        <v>121.35347818116571</v>
      </c>
      <c r="V112" s="4">
        <f>V109</f>
        <v>121.35347818116571</v>
      </c>
    </row>
    <row r="113" spans="1:22" ht="14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P113" s="1" t="s">
        <v>68</v>
      </c>
      <c r="Q113" s="16">
        <v>15</v>
      </c>
      <c r="R113" s="1"/>
      <c r="S113" s="4">
        <f>1/(SQRT(1+(SIGMA_ZETA/N_2)*(S112/d^2)^2))</f>
        <v>1</v>
      </c>
      <c r="T113" s="4">
        <f>1/(SQRT(1+(SIGMA_ZETA/N_2)*(T112/d^2)^2))</f>
        <v>1</v>
      </c>
      <c r="U113" s="4">
        <f>1/(SQRT(1+(SIGMA_ZETA/N_2)*(U112/d^2)^2))</f>
        <v>1</v>
      </c>
      <c r="V113" s="4">
        <f>1/(SQRT(1+(SIGMA_ZETA/N_2)*(V112/d^2)^2))</f>
        <v>1</v>
      </c>
    </row>
    <row r="114" spans="1:22" ht="14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P114" s="1" t="s">
        <v>71</v>
      </c>
      <c r="Q114" s="16"/>
      <c r="R114" s="1"/>
      <c r="S114" s="4"/>
      <c r="T114" s="4"/>
      <c r="U114" s="4"/>
      <c r="V114" s="4"/>
    </row>
    <row r="115" spans="1:22" ht="14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P115" s="1" t="s">
        <v>73</v>
      </c>
      <c r="Q115" s="16">
        <v>21</v>
      </c>
      <c r="R115" s="1"/>
      <c r="S115" s="4">
        <f>F_L/SQRT(1+((F_L^2/N_2)*SIGMA_ZETA_1*(S112/d^2)^2))</f>
        <v>0.75</v>
      </c>
      <c r="T115" s="4">
        <f>E$8/SQRT(1+((E$8^2/N_2)*SIGMA_ZETA_1*(T112/d^2)^2))</f>
        <v>0.75</v>
      </c>
      <c r="U115" s="4">
        <f>F$8/SQRT(1+((F$8^2/N_2)*SIGMA_ZETA_1*(U112/d^2)^2))</f>
        <v>0.75</v>
      </c>
      <c r="V115" s="4">
        <f>G$8/SQRT(1+((G$8^2/N_2)*SIGMA_ZETA_1*(V112/d^2)^2))</f>
        <v>0.75</v>
      </c>
    </row>
    <row r="116" spans="1:22" ht="14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P116" s="1" t="s">
        <v>76</v>
      </c>
      <c r="Q116" s="16">
        <v>1</v>
      </c>
      <c r="R116" s="1"/>
      <c r="S116" s="4">
        <f>(Q/(N_1*S113)*(SQRT(G/DELTA_P)))</f>
        <v>121.35347818116571</v>
      </c>
      <c r="T116" s="4">
        <f>(E$2/(N_1*T113)*(SQRT(E$5/E$4)))</f>
        <v>121.35347818116571</v>
      </c>
      <c r="U116" s="4">
        <f>(F$2/(N_1*U113)*(SQRT(F$5/F$4)))</f>
        <v>121.35347818116571</v>
      </c>
      <c r="V116" s="4">
        <f>(G$2/(N_1*V113)*(SQRT(G$5/G$4)))</f>
        <v>121.35347818116571</v>
      </c>
    </row>
    <row r="117" spans="1:22" ht="14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P117" s="1" t="s">
        <v>80</v>
      </c>
      <c r="Q117" s="16">
        <v>1</v>
      </c>
      <c r="R117" s="1"/>
      <c r="S117" s="4">
        <f>(Q/(N_1*S115)*SQRT(G/(P_1-(F_F*P_V))))</f>
        <v>62.9680783964439</v>
      </c>
      <c r="T117" s="4">
        <f>(E$2/(N_1*T115)*SQRT(E$5/(E$3-(T$4*E$6))))</f>
        <v>62.9680783964439</v>
      </c>
      <c r="U117" s="4">
        <f>(F$2/(N_1*U115)*SQRT(F$5/(F$3-(U$4*F$6))))</f>
        <v>62.9680783964439</v>
      </c>
      <c r="V117" s="4">
        <f>(G$2/(N_1*V115)*SQRT(G$5/(G$3-(V$4*G$6))))</f>
        <v>62.9680783964439</v>
      </c>
    </row>
    <row r="118" spans="1:22" ht="14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P118" s="1" t="s">
        <v>83</v>
      </c>
      <c r="Q118" s="16">
        <v>3</v>
      </c>
      <c r="R118" s="1"/>
      <c r="S118" s="4">
        <f>(S115/S113)^2*(P_1-(F_F*P_V))</f>
        <v>55.712780759171714</v>
      </c>
      <c r="T118" s="4">
        <f>(T115/T113)^2*(E$3-(T$4*E$6))</f>
        <v>55.712780759171714</v>
      </c>
      <c r="U118" s="4">
        <f>(U115/U113)^2*(F$3-(U$4*F$6))</f>
        <v>55.712780759171714</v>
      </c>
      <c r="V118" s="4">
        <f>(V115/V113)^2*(G$3-(V$4*G$6))</f>
        <v>55.712780759171714</v>
      </c>
    </row>
    <row r="119" spans="1:22" ht="14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P119" s="1" t="s">
        <v>33</v>
      </c>
      <c r="Q119" s="16"/>
      <c r="R119" s="1"/>
      <c r="S119" s="4">
        <f>IF(DELTA_P&lt;S118,S116,S117)</f>
        <v>121.35347818116571</v>
      </c>
      <c r="T119" s="4">
        <f>IF(E$4&lt;T118,T116,T117)</f>
        <v>121.35347818116571</v>
      </c>
      <c r="U119" s="4">
        <f>IF(F$4&lt;U118,U116,U117)</f>
        <v>121.35347818116571</v>
      </c>
      <c r="V119" s="4">
        <f>IF(G$4&lt;V118,V116,V117)</f>
        <v>121.35347818116571</v>
      </c>
    </row>
    <row r="120" spans="1:22" ht="14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P120" s="1" t="s">
        <v>91</v>
      </c>
      <c r="Q120" s="16"/>
      <c r="R120" s="1"/>
      <c r="S120" s="4">
        <f>S112/S119</f>
        <v>1</v>
      </c>
      <c r="T120" s="4">
        <f>T112/T119</f>
        <v>1</v>
      </c>
      <c r="U120" s="4">
        <f>U112/U119</f>
        <v>1</v>
      </c>
      <c r="V120" s="4">
        <f>V112/V119</f>
        <v>1</v>
      </c>
    </row>
    <row r="121" spans="1:22" ht="14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P121" s="1"/>
      <c r="Q121" s="16"/>
      <c r="R121" s="1"/>
      <c r="S121" s="4"/>
      <c r="T121" s="4"/>
      <c r="U121" s="4"/>
      <c r="V121" s="4"/>
    </row>
    <row r="122" spans="1:22" ht="14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P122" s="1" t="s">
        <v>66</v>
      </c>
      <c r="Q122" s="16"/>
      <c r="R122" s="1"/>
      <c r="S122" s="4">
        <f>S119</f>
        <v>121.35347818116571</v>
      </c>
      <c r="T122" s="4">
        <f>T119</f>
        <v>121.35347818116571</v>
      </c>
      <c r="U122" s="4">
        <f>U119</f>
        <v>121.35347818116571</v>
      </c>
      <c r="V122" s="4">
        <f>V119</f>
        <v>121.35347818116571</v>
      </c>
    </row>
    <row r="123" spans="1:22" ht="14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P123" s="1" t="s">
        <v>68</v>
      </c>
      <c r="Q123" s="16">
        <v>15</v>
      </c>
      <c r="R123" s="1"/>
      <c r="S123" s="4">
        <f>1/(SQRT(1+(SIGMA_ZETA/N_2)*(S122/d^2)^2))</f>
        <v>1</v>
      </c>
      <c r="T123" s="4">
        <f>1/(SQRT(1+(SIGMA_ZETA/N_2)*(T122/d^2)^2))</f>
        <v>1</v>
      </c>
      <c r="U123" s="4">
        <f>1/(SQRT(1+(SIGMA_ZETA/N_2)*(U122/d^2)^2))</f>
        <v>1</v>
      </c>
      <c r="V123" s="4">
        <f>1/(SQRT(1+(SIGMA_ZETA/N_2)*(V122/d^2)^2))</f>
        <v>1</v>
      </c>
    </row>
    <row r="124" spans="1:22" ht="14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P124" s="1" t="s">
        <v>71</v>
      </c>
      <c r="Q124" s="16"/>
      <c r="R124" s="1"/>
      <c r="S124" s="4"/>
      <c r="T124" s="4"/>
      <c r="U124" s="4"/>
      <c r="V124" s="4"/>
    </row>
    <row r="125" spans="1:22" ht="14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P125" s="1" t="s">
        <v>73</v>
      </c>
      <c r="Q125" s="16">
        <v>21</v>
      </c>
      <c r="R125" s="1"/>
      <c r="S125" s="4">
        <f>F_L/SQRT(1+((F_L^2/N_2)*SIGMA_ZETA_1*(S122/d^2)^2))</f>
        <v>0.75</v>
      </c>
      <c r="T125" s="4">
        <f>E$8/SQRT(1+((E$8^2/N_2)*SIGMA_ZETA_1*(T122/d^2)^2))</f>
        <v>0.75</v>
      </c>
      <c r="U125" s="4">
        <f>F$8/SQRT(1+((F$8^2/N_2)*SIGMA_ZETA_1*(U122/d^2)^2))</f>
        <v>0.75</v>
      </c>
      <c r="V125" s="4">
        <f>G$8/SQRT(1+((G$8^2/N_2)*SIGMA_ZETA_1*(V122/d^2)^2))</f>
        <v>0.75</v>
      </c>
    </row>
    <row r="126" spans="1:22" ht="14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P126" s="1" t="s">
        <v>76</v>
      </c>
      <c r="Q126" s="16">
        <v>1</v>
      </c>
      <c r="R126" s="1"/>
      <c r="S126" s="4">
        <f>(Q/(N_1*S123)*(SQRT(G/DELTA_P)))</f>
        <v>121.35347818116571</v>
      </c>
      <c r="T126" s="4">
        <f>(E$2/(N_1*T123)*(SQRT(E$5/E$4)))</f>
        <v>121.35347818116571</v>
      </c>
      <c r="U126" s="4">
        <f>(F$2/(N_1*U123)*(SQRT(F$5/F$4)))</f>
        <v>121.35347818116571</v>
      </c>
      <c r="V126" s="4">
        <f>(G$2/(N_1*V123)*(SQRT(G$5/G$4)))</f>
        <v>121.35347818116571</v>
      </c>
    </row>
    <row r="127" spans="1:22" ht="14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P127" s="1" t="s">
        <v>80</v>
      </c>
      <c r="Q127" s="16">
        <v>1</v>
      </c>
      <c r="R127" s="1"/>
      <c r="S127" s="4">
        <f>(Q/(N_1*S125)*SQRT(G/(P_1-(F_F*P_V))))</f>
        <v>62.9680783964439</v>
      </c>
      <c r="T127" s="4">
        <f>(E$2/(N_1*T125)*SQRT(E$5/(E$3-(T$4*E$6))))</f>
        <v>62.9680783964439</v>
      </c>
      <c r="U127" s="4">
        <f>(F$2/(N_1*U125)*SQRT(F$5/(F$3-(U$4*F$6))))</f>
        <v>62.9680783964439</v>
      </c>
      <c r="V127" s="4">
        <f>(G$2/(N_1*V125)*SQRT(G$5/(G$3-(V$4*G$6))))</f>
        <v>62.9680783964439</v>
      </c>
    </row>
    <row r="128" spans="1:22" ht="14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P128" s="1" t="s">
        <v>83</v>
      </c>
      <c r="Q128" s="16">
        <v>3</v>
      </c>
      <c r="R128" s="1"/>
      <c r="S128" s="4">
        <f>(S125/S123)^2*(P_1-(F_F*P_V))</f>
        <v>55.712780759171714</v>
      </c>
      <c r="T128" s="4">
        <f>(T125/T123)^2*(E$3-(T$4*E$6))</f>
        <v>55.712780759171714</v>
      </c>
      <c r="U128" s="4">
        <f>(U125/U123)^2*(F$3-(U$4*F$6))</f>
        <v>55.712780759171714</v>
      </c>
      <c r="V128" s="4">
        <f>(V125/V123)^2*(G$3-(V$4*G$6))</f>
        <v>55.712780759171714</v>
      </c>
    </row>
    <row r="129" spans="1:22" ht="14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P129" s="1" t="s">
        <v>33</v>
      </c>
      <c r="Q129" s="16"/>
      <c r="R129" s="1"/>
      <c r="S129" s="4">
        <f>IF(DELTA_P&lt;S128,S126,S127)</f>
        <v>121.35347818116571</v>
      </c>
      <c r="T129" s="4">
        <f>IF(E$4&lt;T128,T126,T127)</f>
        <v>121.35347818116571</v>
      </c>
      <c r="U129" s="4">
        <f>IF(F$4&lt;U128,U126,U127)</f>
        <v>121.35347818116571</v>
      </c>
      <c r="V129" s="4">
        <f>IF(G$4&lt;V128,V126,V127)</f>
        <v>121.35347818116571</v>
      </c>
    </row>
    <row r="130" spans="1:22" ht="14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P130" s="1" t="s">
        <v>91</v>
      </c>
      <c r="Q130" s="16"/>
      <c r="R130" s="1"/>
      <c r="S130" s="4">
        <f>S122/S129</f>
        <v>1</v>
      </c>
      <c r="T130" s="4">
        <f>T122/T129</f>
        <v>1</v>
      </c>
      <c r="U130" s="4">
        <f>U122/U129</f>
        <v>1</v>
      </c>
      <c r="V130" s="4">
        <f>V122/V129</f>
        <v>1</v>
      </c>
    </row>
    <row r="131" spans="1:22" ht="14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P131" s="1"/>
      <c r="Q131" s="16"/>
      <c r="R131" s="1"/>
      <c r="S131" s="4"/>
      <c r="T131" s="4"/>
      <c r="U131" s="4"/>
      <c r="V131" s="4"/>
    </row>
    <row r="132" spans="1:22" ht="14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P132" s="1" t="s">
        <v>66</v>
      </c>
      <c r="Q132" s="16"/>
      <c r="R132" s="1"/>
      <c r="S132" s="4">
        <f>S129</f>
        <v>121.35347818116571</v>
      </c>
      <c r="T132" s="4">
        <f>T129</f>
        <v>121.35347818116571</v>
      </c>
      <c r="U132" s="4">
        <f>U129</f>
        <v>121.35347818116571</v>
      </c>
      <c r="V132" s="4">
        <f>V129</f>
        <v>121.35347818116571</v>
      </c>
    </row>
    <row r="133" spans="1:22" ht="14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P133" s="1" t="s">
        <v>68</v>
      </c>
      <c r="Q133" s="16">
        <v>15</v>
      </c>
      <c r="R133" s="1"/>
      <c r="S133" s="4">
        <f>1/(SQRT(1+(SIGMA_ZETA/N_2)*(S132/d^2)^2))</f>
        <v>1</v>
      </c>
      <c r="T133" s="4">
        <f>1/(SQRT(1+(SIGMA_ZETA/N_2)*(T132/d^2)^2))</f>
        <v>1</v>
      </c>
      <c r="U133" s="4">
        <f>1/(SQRT(1+(SIGMA_ZETA/N_2)*(U132/d^2)^2))</f>
        <v>1</v>
      </c>
      <c r="V133" s="4">
        <f>1/(SQRT(1+(SIGMA_ZETA/N_2)*(V132/d^2)^2))</f>
        <v>1</v>
      </c>
    </row>
    <row r="134" spans="1:22" ht="14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P134" s="1" t="s">
        <v>71</v>
      </c>
      <c r="Q134" s="16"/>
      <c r="R134" s="1"/>
      <c r="S134" s="4"/>
      <c r="T134" s="4"/>
      <c r="U134" s="4"/>
      <c r="V134" s="4"/>
    </row>
    <row r="135" spans="1:22" ht="14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P135" s="1" t="s">
        <v>73</v>
      </c>
      <c r="Q135" s="16">
        <v>21</v>
      </c>
      <c r="R135" s="1"/>
      <c r="S135" s="4">
        <f>F_L/SQRT(1+((F_L^2/N_2)*SIGMA_ZETA_1*(S132/d^2)^2))</f>
        <v>0.75</v>
      </c>
      <c r="T135" s="4">
        <f>E$8/SQRT(1+((E$8^2/N_2)*SIGMA_ZETA_1*(T132/d^2)^2))</f>
        <v>0.75</v>
      </c>
      <c r="U135" s="4">
        <f>F$8/SQRT(1+((F$8^2/N_2)*SIGMA_ZETA_1*(U132/d^2)^2))</f>
        <v>0.75</v>
      </c>
      <c r="V135" s="4">
        <f>G$8/SQRT(1+((G$8^2/N_2)*SIGMA_ZETA_1*(V132/d^2)^2))</f>
        <v>0.75</v>
      </c>
    </row>
    <row r="136" spans="1:22" ht="14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P136" s="1" t="s">
        <v>76</v>
      </c>
      <c r="Q136" s="16">
        <v>1</v>
      </c>
      <c r="R136" s="1"/>
      <c r="S136" s="4">
        <f>(Q/(N_1*S133)*(SQRT(G/DELTA_P)))</f>
        <v>121.35347818116571</v>
      </c>
      <c r="T136" s="4">
        <f>(E$2/(N_1*T133)*(SQRT(E$5/E$4)))</f>
        <v>121.35347818116571</v>
      </c>
      <c r="U136" s="4">
        <f>(F$2/(N_1*U133)*(SQRT(F$5/F$4)))</f>
        <v>121.35347818116571</v>
      </c>
      <c r="V136" s="4">
        <f>(G$2/(N_1*V133)*(SQRT(G$5/G$4)))</f>
        <v>121.35347818116571</v>
      </c>
    </row>
    <row r="137" spans="1:22" ht="14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P137" s="1" t="s">
        <v>80</v>
      </c>
      <c r="Q137" s="16">
        <v>1</v>
      </c>
      <c r="R137" s="1"/>
      <c r="S137" s="4">
        <f>(Q/(N_1*S135)*SQRT(G/(P_1-(F_F*P_V))))</f>
        <v>62.9680783964439</v>
      </c>
      <c r="T137" s="4">
        <f>(E$2/(N_1*T135)*SQRT(E$5/(E$3-(T$4*E$6))))</f>
        <v>62.9680783964439</v>
      </c>
      <c r="U137" s="4">
        <f>(F$2/(N_1*U135)*SQRT(F$5/(F$3-(U$4*F$6))))</f>
        <v>62.9680783964439</v>
      </c>
      <c r="V137" s="4">
        <f>(G$2/(N_1*V135)*SQRT(G$5/(G$3-(V$4*G$6))))</f>
        <v>62.9680783964439</v>
      </c>
    </row>
    <row r="138" spans="1:22" ht="14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P138" s="1" t="s">
        <v>83</v>
      </c>
      <c r="Q138" s="16">
        <v>3</v>
      </c>
      <c r="R138" s="1"/>
      <c r="S138" s="4">
        <f>(S135/S133)^2*(P_1-(F_F*P_V))</f>
        <v>55.712780759171714</v>
      </c>
      <c r="T138" s="4">
        <f>(T135/T133)^2*(E$3-(T$4*E$6))</f>
        <v>55.712780759171714</v>
      </c>
      <c r="U138" s="4">
        <f>(U135/U133)^2*(F$3-(U$4*F$6))</f>
        <v>55.712780759171714</v>
      </c>
      <c r="V138" s="4">
        <f>(V135/V133)^2*(G$3-(V$4*G$6))</f>
        <v>55.712780759171714</v>
      </c>
    </row>
    <row r="139" spans="1:22" ht="14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P139" s="1" t="s">
        <v>33</v>
      </c>
      <c r="Q139" s="16"/>
      <c r="R139" s="1"/>
      <c r="S139" s="4">
        <f>IF(DELTA_P&lt;S138,S136,S137)</f>
        <v>121.35347818116571</v>
      </c>
      <c r="T139" s="4">
        <f>IF(E$4&lt;T138,T136,T137)</f>
        <v>121.35347818116571</v>
      </c>
      <c r="U139" s="4">
        <f>IF(F$4&lt;U138,U136,U137)</f>
        <v>121.35347818116571</v>
      </c>
      <c r="V139" s="4">
        <f>IF(G$4&lt;V138,V136,V137)</f>
        <v>121.35347818116571</v>
      </c>
    </row>
    <row r="140" spans="1:22" ht="14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P140" s="1" t="s">
        <v>92</v>
      </c>
      <c r="Q140" s="16"/>
      <c r="R140" s="1"/>
      <c r="S140" s="4">
        <f>S132/S139</f>
        <v>1</v>
      </c>
      <c r="T140" s="4">
        <f>T132/T139</f>
        <v>1</v>
      </c>
      <c r="U140" s="4">
        <f>U132/U139</f>
        <v>1</v>
      </c>
      <c r="V140" s="4">
        <f>V132/V139</f>
        <v>1</v>
      </c>
    </row>
    <row r="141" spans="1:22" ht="14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P141" s="1"/>
      <c r="Q141" s="16"/>
      <c r="R141" s="1"/>
      <c r="S141" s="4"/>
      <c r="T141" s="4"/>
      <c r="U141" s="4"/>
      <c r="V141" s="4"/>
    </row>
    <row r="142" spans="1:22" ht="14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P142" s="1" t="s">
        <v>66</v>
      </c>
      <c r="Q142" s="16"/>
      <c r="R142" s="1"/>
      <c r="S142" s="4">
        <f>S139</f>
        <v>121.35347818116571</v>
      </c>
      <c r="T142" s="4">
        <f>T139</f>
        <v>121.35347818116571</v>
      </c>
      <c r="U142" s="4">
        <f>U139</f>
        <v>121.35347818116571</v>
      </c>
      <c r="V142" s="4">
        <f>V139</f>
        <v>121.35347818116571</v>
      </c>
    </row>
    <row r="143" spans="1:22" ht="14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P143" s="1" t="s">
        <v>68</v>
      </c>
      <c r="Q143" s="16">
        <v>15</v>
      </c>
      <c r="R143" s="1"/>
      <c r="S143" s="4">
        <f>1/(SQRT(1+(SIGMA_ZETA/N_2)*(S142/d^2)^2))</f>
        <v>1</v>
      </c>
      <c r="T143" s="4">
        <f>1/(SQRT(1+(SIGMA_ZETA/N_2)*(T142/d^2)^2))</f>
        <v>1</v>
      </c>
      <c r="U143" s="4">
        <f>1/(SQRT(1+(SIGMA_ZETA/N_2)*(U142/d^2)^2))</f>
        <v>1</v>
      </c>
      <c r="V143" s="4">
        <f>1/(SQRT(1+(SIGMA_ZETA/N_2)*(V142/d^2)^2))</f>
        <v>1</v>
      </c>
    </row>
    <row r="144" spans="1:22" ht="14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P144" s="1" t="s">
        <v>71</v>
      </c>
      <c r="Q144" s="16"/>
      <c r="R144" s="1"/>
      <c r="S144" s="4"/>
      <c r="T144" s="4"/>
      <c r="U144" s="4"/>
      <c r="V144" s="4"/>
    </row>
    <row r="145" spans="1:22" ht="14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P145" s="1" t="s">
        <v>73</v>
      </c>
      <c r="Q145" s="16">
        <v>21</v>
      </c>
      <c r="R145" s="1"/>
      <c r="S145" s="4">
        <f>F_L/SQRT(1+((F_L^2/N_2)*SIGMA_ZETA_1*(S142/d^2)^2))</f>
        <v>0.75</v>
      </c>
      <c r="T145" s="4">
        <f>E$8/SQRT(1+((E$8^2/N_2)*SIGMA_ZETA_1*(T142/d^2)^2))</f>
        <v>0.75</v>
      </c>
      <c r="U145" s="4">
        <f>F$8/SQRT(1+((F$8^2/N_2)*SIGMA_ZETA_1*(U142/d^2)^2))</f>
        <v>0.75</v>
      </c>
      <c r="V145" s="4">
        <f>G$8/SQRT(1+((G$8^2/N_2)*SIGMA_ZETA_1*(V142/d^2)^2))</f>
        <v>0.75</v>
      </c>
    </row>
    <row r="146" spans="1:22" ht="14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P146" s="1" t="s">
        <v>76</v>
      </c>
      <c r="Q146" s="16">
        <v>1</v>
      </c>
      <c r="R146" s="1"/>
      <c r="S146" s="4">
        <f>(Q/(N_1*S143)*(SQRT(G/DELTA_P)))</f>
        <v>121.35347818116571</v>
      </c>
      <c r="T146" s="4">
        <f>(E$2/(N_1*T143)*(SQRT(E$5/E$4)))</f>
        <v>121.35347818116571</v>
      </c>
      <c r="U146" s="4">
        <f>(F$2/(N_1*U143)*(SQRT(F$5/F$4)))</f>
        <v>121.35347818116571</v>
      </c>
      <c r="V146" s="4">
        <f>(G$2/(N_1*V143)*(SQRT(G$5/G$4)))</f>
        <v>121.35347818116571</v>
      </c>
    </row>
    <row r="147" spans="1:22" ht="14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P147" s="1" t="s">
        <v>80</v>
      </c>
      <c r="Q147" s="16">
        <v>1</v>
      </c>
      <c r="R147" s="1"/>
      <c r="S147" s="4">
        <f>(Q/(N_1*S145)*SQRT(G/(P_1-(F_F*P_V))))</f>
        <v>62.9680783964439</v>
      </c>
      <c r="T147" s="4">
        <f>(E$2/(N_1*T145)*SQRT(E$5/(E$3-(T$4*E$6))))</f>
        <v>62.9680783964439</v>
      </c>
      <c r="U147" s="4">
        <f>(F$2/(N_1*U145)*SQRT(F$5/(F$3-(U$4*F$6))))</f>
        <v>62.9680783964439</v>
      </c>
      <c r="V147" s="4">
        <f>(G$2/(N_1*V145)*SQRT(G$5/(G$3-(V$4*G$6))))</f>
        <v>62.9680783964439</v>
      </c>
    </row>
    <row r="148" spans="1:22" ht="14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P148" s="1" t="s">
        <v>83</v>
      </c>
      <c r="Q148" s="16">
        <v>3</v>
      </c>
      <c r="R148" s="1"/>
      <c r="S148" s="4">
        <f>(S145/S143)^2*(P_1-(F_F*P_V))</f>
        <v>55.712780759171714</v>
      </c>
      <c r="T148" s="4">
        <f>(T145/T143)^2*(E$3-(T$4*E$6))</f>
        <v>55.712780759171714</v>
      </c>
      <c r="U148" s="4">
        <f>(U145/U143)^2*(F$3-(U$4*F$6))</f>
        <v>55.712780759171714</v>
      </c>
      <c r="V148" s="4">
        <f>(V145/V143)^2*(G$3-(V$4*G$6))</f>
        <v>55.712780759171714</v>
      </c>
    </row>
    <row r="149" spans="1:22" ht="14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P149" s="1" t="s">
        <v>33</v>
      </c>
      <c r="Q149" s="16"/>
      <c r="R149" s="1"/>
      <c r="S149" s="4">
        <f>IF(DELTA_P&lt;S148,S146,S147)</f>
        <v>121.35347818116571</v>
      </c>
      <c r="T149" s="4">
        <f>IF(E$4&lt;T148,T146,T147)</f>
        <v>121.35347818116571</v>
      </c>
      <c r="U149" s="4">
        <f>IF(F$4&lt;U148,U146,U147)</f>
        <v>121.35347818116571</v>
      </c>
      <c r="V149" s="4">
        <f>IF(G$4&lt;V148,V146,V147)</f>
        <v>121.35347818116571</v>
      </c>
    </row>
    <row r="150" spans="1:22" ht="14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P150" s="1" t="s">
        <v>91</v>
      </c>
      <c r="Q150" s="16"/>
      <c r="R150" s="1"/>
      <c r="S150" s="4">
        <f>S142/S149</f>
        <v>1</v>
      </c>
      <c r="T150" s="4">
        <f>T142/T149</f>
        <v>1</v>
      </c>
      <c r="U150" s="4">
        <f>U142/U149</f>
        <v>1</v>
      </c>
      <c r="V150" s="4">
        <f>V142/V149</f>
        <v>1</v>
      </c>
    </row>
    <row r="151" spans="1:22" ht="14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P151" s="1"/>
      <c r="Q151" s="16"/>
      <c r="R151" s="1"/>
      <c r="S151" s="4"/>
      <c r="T151" s="4"/>
      <c r="U151" s="4"/>
      <c r="V151" s="4"/>
    </row>
    <row r="152" spans="1:22" ht="14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P152" s="1" t="s">
        <v>66</v>
      </c>
      <c r="Q152" s="16"/>
      <c r="R152" s="1"/>
      <c r="S152" s="4">
        <f>S149</f>
        <v>121.35347818116571</v>
      </c>
      <c r="T152" s="4">
        <f>T149</f>
        <v>121.35347818116571</v>
      </c>
      <c r="U152" s="4">
        <f>U149</f>
        <v>121.35347818116571</v>
      </c>
      <c r="V152" s="4">
        <f>V149</f>
        <v>121.35347818116571</v>
      </c>
    </row>
    <row r="153" spans="1:22" ht="14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P153" s="1" t="s">
        <v>68</v>
      </c>
      <c r="Q153" s="16">
        <v>15</v>
      </c>
      <c r="R153" s="1"/>
      <c r="S153" s="4">
        <f>1/(SQRT(1+(SIGMA_ZETA/N_2)*(S152/d^2)^2))</f>
        <v>1</v>
      </c>
      <c r="T153" s="4">
        <f>1/(SQRT(1+(SIGMA_ZETA/N_2)*(T152/d^2)^2))</f>
        <v>1</v>
      </c>
      <c r="U153" s="4">
        <f>1/(SQRT(1+(SIGMA_ZETA/N_2)*(U152/d^2)^2))</f>
        <v>1</v>
      </c>
      <c r="V153" s="4">
        <f>1/(SQRT(1+(SIGMA_ZETA/N_2)*(V152/d^2)^2))</f>
        <v>1</v>
      </c>
    </row>
    <row r="154" spans="1:22" ht="14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P154" s="1" t="s">
        <v>71</v>
      </c>
      <c r="Q154" s="16"/>
      <c r="R154" s="1"/>
      <c r="S154" s="4"/>
      <c r="T154" s="4"/>
      <c r="U154" s="4"/>
      <c r="V154" s="4"/>
    </row>
    <row r="155" spans="1:22" ht="14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P155" s="1" t="s">
        <v>73</v>
      </c>
      <c r="Q155" s="16">
        <v>21</v>
      </c>
      <c r="R155" s="1"/>
      <c r="S155" s="4">
        <f>F_L/SQRT(1+((F_L^2/N_2)*SIGMA_ZETA_1*(S152/d^2)^2))</f>
        <v>0.75</v>
      </c>
      <c r="T155" s="4">
        <f>E$8/SQRT(1+((E$8^2/N_2)*SIGMA_ZETA_1*(T152/d^2)^2))</f>
        <v>0.75</v>
      </c>
      <c r="U155" s="4">
        <f>F$8/SQRT(1+((F$8^2/N_2)*SIGMA_ZETA_1*(U152/d^2)^2))</f>
        <v>0.75</v>
      </c>
      <c r="V155" s="4">
        <f>G$8/SQRT(1+((G$8^2/N_2)*SIGMA_ZETA_1*(V152/d^2)^2))</f>
        <v>0.75</v>
      </c>
    </row>
    <row r="156" spans="1:22" ht="14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P156" s="1" t="s">
        <v>76</v>
      </c>
      <c r="Q156" s="16">
        <v>1</v>
      </c>
      <c r="R156" s="1"/>
      <c r="S156" s="4">
        <f>(Q/(N_1*S153)*(SQRT(G/DELTA_P)))</f>
        <v>121.35347818116571</v>
      </c>
      <c r="T156" s="4">
        <f>(E$2/(N_1*T153)*(SQRT(E$5/E$4)))</f>
        <v>121.35347818116571</v>
      </c>
      <c r="U156" s="4">
        <f>(F$2/(N_1*U153)*(SQRT(F$5/F$4)))</f>
        <v>121.35347818116571</v>
      </c>
      <c r="V156" s="4">
        <f>(G$2/(N_1*V153)*(SQRT(G$5/G$4)))</f>
        <v>121.35347818116571</v>
      </c>
    </row>
    <row r="157" spans="1:22" ht="14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P157" s="1" t="s">
        <v>80</v>
      </c>
      <c r="Q157" s="16">
        <v>1</v>
      </c>
      <c r="R157" s="1"/>
      <c r="S157" s="4">
        <f>(Q/(N_1*S155)*SQRT(G/(P_1-(F_F*P_V))))</f>
        <v>62.9680783964439</v>
      </c>
      <c r="T157" s="4">
        <f>(E$2/(N_1*T155)*SQRT(E$5/(E$3-(T$4*E$6))))</f>
        <v>62.9680783964439</v>
      </c>
      <c r="U157" s="4">
        <f>(F$2/(N_1*U155)*SQRT(F$5/(F$3-(U$4*F$6))))</f>
        <v>62.9680783964439</v>
      </c>
      <c r="V157" s="4">
        <f>(G$2/(N_1*V155)*SQRT(G$5/(G$3-(V$4*G$6))))</f>
        <v>62.9680783964439</v>
      </c>
    </row>
    <row r="158" spans="1:22" ht="14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P158" s="1" t="s">
        <v>83</v>
      </c>
      <c r="Q158" s="16">
        <v>3</v>
      </c>
      <c r="R158" s="1"/>
      <c r="S158" s="4">
        <f>(S155/S153)^2*(P_1-(F_F*P_V))</f>
        <v>55.712780759171714</v>
      </c>
      <c r="T158" s="4">
        <f>(T155/T153)^2*(E$3-(T$4*E$6))</f>
        <v>55.712780759171714</v>
      </c>
      <c r="U158" s="4">
        <f>(U155/U153)^2*(F$3-(U$4*F$6))</f>
        <v>55.712780759171714</v>
      </c>
      <c r="V158" s="4">
        <f>(V155/V153)^2*(G$3-(V$4*G$6))</f>
        <v>55.712780759171714</v>
      </c>
    </row>
    <row r="159" spans="1:22" ht="14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P159" s="1" t="s">
        <v>33</v>
      </c>
      <c r="Q159" s="16"/>
      <c r="R159" s="1"/>
      <c r="S159" s="4">
        <f>IF(DELTA_P&lt;S158,S156,S157)</f>
        <v>121.35347818116571</v>
      </c>
      <c r="T159" s="4">
        <f>IF(E$4&lt;T158,T156,T157)</f>
        <v>121.35347818116571</v>
      </c>
      <c r="U159" s="4">
        <f>IF(F$4&lt;U158,U156,U157)</f>
        <v>121.35347818116571</v>
      </c>
      <c r="V159" s="4">
        <f>IF(G$4&lt;V158,V156,V157)</f>
        <v>121.35347818116571</v>
      </c>
    </row>
    <row r="160" spans="1:22" ht="14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P160" s="1" t="s">
        <v>91</v>
      </c>
      <c r="Q160" s="16"/>
      <c r="R160" s="1"/>
      <c r="S160" s="4">
        <f>S152/S159</f>
        <v>1</v>
      </c>
      <c r="T160" s="4">
        <f>T152/T159</f>
        <v>1</v>
      </c>
      <c r="U160" s="4">
        <f>U152/U159</f>
        <v>1</v>
      </c>
      <c r="V160" s="4">
        <f>V152/V159</f>
        <v>1</v>
      </c>
    </row>
    <row r="161" spans="1:22" ht="14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P161" s="1"/>
      <c r="Q161" s="16"/>
      <c r="R161" s="1"/>
      <c r="S161" s="4"/>
      <c r="T161" s="4"/>
      <c r="U161" s="4"/>
      <c r="V161" s="4"/>
    </row>
    <row r="162" spans="1:22" ht="14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P162" s="1" t="s">
        <v>66</v>
      </c>
      <c r="Q162" s="16"/>
      <c r="R162" s="1"/>
      <c r="S162" s="4">
        <f>S159</f>
        <v>121.35347818116571</v>
      </c>
      <c r="T162" s="4">
        <f>T159</f>
        <v>121.35347818116571</v>
      </c>
      <c r="U162" s="4">
        <f>U159</f>
        <v>121.35347818116571</v>
      </c>
      <c r="V162" s="4">
        <f>V159</f>
        <v>121.35347818116571</v>
      </c>
    </row>
    <row r="163" spans="1:22" ht="14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P163" s="1" t="s">
        <v>68</v>
      </c>
      <c r="Q163" s="16">
        <v>15</v>
      </c>
      <c r="R163" s="1"/>
      <c r="S163" s="4">
        <f>1/(SQRT(1+(SIGMA_ZETA/N_2)*(S162/d^2)^2))</f>
        <v>1</v>
      </c>
      <c r="T163" s="4">
        <f>1/(SQRT(1+(SIGMA_ZETA/N_2)*(T162/d^2)^2))</f>
        <v>1</v>
      </c>
      <c r="U163" s="4">
        <f>1/(SQRT(1+(SIGMA_ZETA/N_2)*(U162/d^2)^2))</f>
        <v>1</v>
      </c>
      <c r="V163" s="4">
        <f>1/(SQRT(1+(SIGMA_ZETA/N_2)*(V162/d^2)^2))</f>
        <v>1</v>
      </c>
    </row>
    <row r="164" spans="1:22" ht="14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P164" s="1" t="s">
        <v>71</v>
      </c>
      <c r="Q164" s="16"/>
      <c r="R164" s="1"/>
      <c r="S164" s="4"/>
      <c r="T164" s="4"/>
      <c r="U164" s="4"/>
      <c r="V164" s="4"/>
    </row>
    <row r="165" spans="1:22" ht="14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P165" s="1" t="s">
        <v>73</v>
      </c>
      <c r="Q165" s="16">
        <v>21</v>
      </c>
      <c r="R165" s="1"/>
      <c r="S165" s="4">
        <f>F_L/SQRT(1+((F_L^2/N_2)*SIGMA_ZETA_1*(S162/d^2)^2))</f>
        <v>0.75</v>
      </c>
      <c r="T165" s="4">
        <f>E$8/SQRT(1+((E$8^2/N_2)*SIGMA_ZETA_1*(T162/d^2)^2))</f>
        <v>0.75</v>
      </c>
      <c r="U165" s="4">
        <f>F$8/SQRT(1+((F$8^2/N_2)*SIGMA_ZETA_1*(U162/d^2)^2))</f>
        <v>0.75</v>
      </c>
      <c r="V165" s="4">
        <f>G$8/SQRT(1+((G$8^2/N_2)*SIGMA_ZETA_1*(V162/d^2)^2))</f>
        <v>0.75</v>
      </c>
    </row>
    <row r="166" spans="1:22" ht="14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P166" s="1" t="s">
        <v>76</v>
      </c>
      <c r="Q166" s="16">
        <v>1</v>
      </c>
      <c r="R166" s="1"/>
      <c r="S166" s="4">
        <f>(Q/(N_1*S163)*(SQRT(G/DELTA_P)))</f>
        <v>121.35347818116571</v>
      </c>
      <c r="T166" s="4">
        <f>(E$2/(N_1*T163)*(SQRT(E$5/E$4)))</f>
        <v>121.35347818116571</v>
      </c>
      <c r="U166" s="4">
        <f>(F$2/(N_1*U163)*(SQRT(F$5/F$4)))</f>
        <v>121.35347818116571</v>
      </c>
      <c r="V166" s="4">
        <f>(G$2/(N_1*V163)*(SQRT(G$5/G$4)))</f>
        <v>121.35347818116571</v>
      </c>
    </row>
    <row r="167" spans="1:22" ht="14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P167" s="1" t="s">
        <v>80</v>
      </c>
      <c r="Q167" s="16">
        <v>1</v>
      </c>
      <c r="R167" s="1"/>
      <c r="S167" s="4">
        <f>(Q/(N_1*S165)*SQRT(G/(P_1-(F_F*P_V))))</f>
        <v>62.9680783964439</v>
      </c>
      <c r="T167" s="4">
        <f>(E$2/(N_1*T165)*SQRT(E$5/(E$3-(T$4*E$6))))</f>
        <v>62.9680783964439</v>
      </c>
      <c r="U167" s="4">
        <f>(F$2/(N_1*U165)*SQRT(F$5/(F$3-(U$4*F$6))))</f>
        <v>62.9680783964439</v>
      </c>
      <c r="V167" s="4">
        <f>(G$2/(N_1*V165)*SQRT(G$5/(G$3-(V$4*G$6))))</f>
        <v>62.9680783964439</v>
      </c>
    </row>
    <row r="168" spans="1:22" ht="14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P168" s="1" t="s">
        <v>83</v>
      </c>
      <c r="Q168" s="16">
        <v>3</v>
      </c>
      <c r="R168" s="1"/>
      <c r="S168" s="4">
        <f>(S165/S163)^2*(P_1-(F_F*P_V))</f>
        <v>55.712780759171714</v>
      </c>
      <c r="T168" s="4">
        <f>(T165/T163)^2*(E$3-(T$4*E$6))</f>
        <v>55.712780759171714</v>
      </c>
      <c r="U168" s="4">
        <f>(U165/U163)^2*(F$3-(U$4*F$6))</f>
        <v>55.712780759171714</v>
      </c>
      <c r="V168" s="4">
        <f>(V165/V163)^2*(G$3-(V$4*G$6))</f>
        <v>55.712780759171714</v>
      </c>
    </row>
    <row r="169" spans="1:22" ht="14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P169" s="1" t="s">
        <v>33</v>
      </c>
      <c r="Q169" s="16"/>
      <c r="R169" s="1"/>
      <c r="S169" s="4">
        <f>IF(DELTA_P&lt;S168,S166,S167)</f>
        <v>121.35347818116571</v>
      </c>
      <c r="T169" s="4">
        <f>IF(E$4&lt;T168,T166,T167)</f>
        <v>121.35347818116571</v>
      </c>
      <c r="U169" s="4">
        <f>IF(F$4&lt;U168,U166,U167)</f>
        <v>121.35347818116571</v>
      </c>
      <c r="V169" s="4">
        <f>IF(G$4&lt;V168,V166,V167)</f>
        <v>121.35347818116571</v>
      </c>
    </row>
    <row r="170" spans="1:22" ht="14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P170" s="1" t="s">
        <v>91</v>
      </c>
      <c r="Q170" s="16"/>
      <c r="R170" s="1"/>
      <c r="S170" s="4">
        <f>S162/S169</f>
        <v>1</v>
      </c>
      <c r="T170" s="4">
        <f>T162/T169</f>
        <v>1</v>
      </c>
      <c r="U170" s="4">
        <f>U162/U169</f>
        <v>1</v>
      </c>
      <c r="V170" s="4">
        <f>V162/V169</f>
        <v>1</v>
      </c>
    </row>
    <row r="171" spans="1:22" ht="14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P171" s="1"/>
      <c r="Q171" s="16"/>
      <c r="R171" s="1"/>
      <c r="S171" s="4"/>
      <c r="T171" s="4"/>
      <c r="U171" s="4"/>
      <c r="V171" s="4"/>
    </row>
    <row r="172" spans="1:22" ht="14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P172" s="1" t="s">
        <v>66</v>
      </c>
      <c r="Q172" s="16"/>
      <c r="R172" s="1"/>
      <c r="S172" s="4">
        <f>S169</f>
        <v>121.35347818116571</v>
      </c>
      <c r="T172" s="4">
        <f>T169</f>
        <v>121.35347818116571</v>
      </c>
      <c r="U172" s="4">
        <f>U169</f>
        <v>121.35347818116571</v>
      </c>
      <c r="V172" s="4">
        <f>V169</f>
        <v>121.35347818116571</v>
      </c>
    </row>
    <row r="173" spans="1:22" ht="14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P173" s="1" t="s">
        <v>68</v>
      </c>
      <c r="Q173" s="16">
        <v>15</v>
      </c>
      <c r="R173" s="1"/>
      <c r="S173" s="4">
        <f>1/(SQRT(1+(SIGMA_ZETA/N_2)*(S172/d^2)^2))</f>
        <v>1</v>
      </c>
      <c r="T173" s="4">
        <f>1/(SQRT(1+(SIGMA_ZETA/N_2)*(T172/d^2)^2))</f>
        <v>1</v>
      </c>
      <c r="U173" s="4">
        <f>1/(SQRT(1+(SIGMA_ZETA/N_2)*(U172/d^2)^2))</f>
        <v>1</v>
      </c>
      <c r="V173" s="4">
        <f>1/(SQRT(1+(SIGMA_ZETA/N_2)*(V172/d^2)^2))</f>
        <v>1</v>
      </c>
    </row>
    <row r="174" spans="1:22" ht="14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P174" s="1" t="s">
        <v>71</v>
      </c>
      <c r="Q174" s="16"/>
      <c r="R174" s="1"/>
      <c r="S174" s="4"/>
      <c r="T174" s="4"/>
      <c r="U174" s="4"/>
      <c r="V174" s="4"/>
    </row>
    <row r="175" spans="1:22" ht="14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P175" s="1" t="s">
        <v>73</v>
      </c>
      <c r="Q175" s="16">
        <v>21</v>
      </c>
      <c r="R175" s="1"/>
      <c r="S175" s="4">
        <f>F_L/SQRT(1+((F_L^2/N_2)*SIGMA_ZETA_1*(S172/d^2)^2))</f>
        <v>0.75</v>
      </c>
      <c r="T175" s="4">
        <f>E$8/SQRT(1+((E$8^2/N_2)*SIGMA_ZETA_1*(T172/d^2)^2))</f>
        <v>0.75</v>
      </c>
      <c r="U175" s="4">
        <f>F$8/SQRT(1+((F$8^2/N_2)*SIGMA_ZETA_1*(U172/d^2)^2))</f>
        <v>0.75</v>
      </c>
      <c r="V175" s="4">
        <f>G$8/SQRT(1+((G$8^2/N_2)*SIGMA_ZETA_1*(V172/d^2)^2))</f>
        <v>0.75</v>
      </c>
    </row>
    <row r="176" spans="1:22" ht="14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P176" s="1" t="s">
        <v>76</v>
      </c>
      <c r="Q176" s="16">
        <v>1</v>
      </c>
      <c r="R176" s="1"/>
      <c r="S176" s="4">
        <f>(Q/(N_1*S173)*(SQRT(G/DELTA_P)))</f>
        <v>121.35347818116571</v>
      </c>
      <c r="T176" s="4">
        <f>(E$2/(N_1*T173)*(SQRT(E$5/E$4)))</f>
        <v>121.35347818116571</v>
      </c>
      <c r="U176" s="4">
        <f>(F$2/(N_1*U173)*(SQRT(F$5/F$4)))</f>
        <v>121.35347818116571</v>
      </c>
      <c r="V176" s="4">
        <f>(G$2/(N_1*V173)*(SQRT(G$5/G$4)))</f>
        <v>121.35347818116571</v>
      </c>
    </row>
    <row r="177" spans="1:22" ht="14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P177" s="1" t="s">
        <v>80</v>
      </c>
      <c r="Q177" s="16">
        <v>1</v>
      </c>
      <c r="R177" s="1"/>
      <c r="S177" s="4">
        <f>(Q/(N_1*S175)*SQRT(G/(P_1-(F_F*P_V))))</f>
        <v>62.9680783964439</v>
      </c>
      <c r="T177" s="4">
        <f>(E$2/(N_1*T175)*SQRT(E$5/(E$3-(T$4*E$6))))</f>
        <v>62.9680783964439</v>
      </c>
      <c r="U177" s="4">
        <f>(F$2/(N_1*U175)*SQRT(F$5/(F$3-(U$4*F$6))))</f>
        <v>62.9680783964439</v>
      </c>
      <c r="V177" s="4">
        <f>(G$2/(N_1*V175)*SQRT(G$5/(G$3-(V$4*G$6))))</f>
        <v>62.9680783964439</v>
      </c>
    </row>
    <row r="178" spans="1:22" ht="14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P178" s="1" t="s">
        <v>83</v>
      </c>
      <c r="Q178" s="16">
        <v>3</v>
      </c>
      <c r="R178" s="1"/>
      <c r="S178" s="4">
        <f>(S175/S173)^2*(P_1-(F_F*P_V))</f>
        <v>55.712780759171714</v>
      </c>
      <c r="T178" s="4">
        <f>(T175/T173)^2*(E$3-(T$4*E$6))</f>
        <v>55.712780759171714</v>
      </c>
      <c r="U178" s="4">
        <f>(U175/U173)^2*(F$3-(U$4*F$6))</f>
        <v>55.712780759171714</v>
      </c>
      <c r="V178" s="4">
        <f>(V175/V173)^2*(G$3-(V$4*G$6))</f>
        <v>55.712780759171714</v>
      </c>
    </row>
    <row r="179" spans="1:22" ht="14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P179" s="1" t="s">
        <v>33</v>
      </c>
      <c r="Q179" s="16"/>
      <c r="R179" s="1"/>
      <c r="S179" s="4">
        <f>IF(DELTA_P&lt;S178,S176,S177)</f>
        <v>121.35347818116571</v>
      </c>
      <c r="T179" s="4">
        <f>IF(E$4&lt;T178,T176,T177)</f>
        <v>121.35347818116571</v>
      </c>
      <c r="U179" s="4">
        <f>IF(F$4&lt;U178,U176,U177)</f>
        <v>121.35347818116571</v>
      </c>
      <c r="V179" s="4">
        <f>IF(G$4&lt;V178,V176,V177)</f>
        <v>121.35347818116571</v>
      </c>
    </row>
    <row r="180" spans="1:22" ht="14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P180" s="1" t="s">
        <v>91</v>
      </c>
      <c r="Q180" s="16"/>
      <c r="R180" s="1"/>
      <c r="S180" s="4">
        <f>S172/S179</f>
        <v>1</v>
      </c>
      <c r="T180" s="4">
        <f>T172/T179</f>
        <v>1</v>
      </c>
      <c r="U180" s="4">
        <f>U172/U179</f>
        <v>1</v>
      </c>
      <c r="V180" s="4">
        <f>V172/V179</f>
        <v>1</v>
      </c>
    </row>
    <row r="181" spans="1:22" ht="14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P181" s="1"/>
      <c r="Q181" s="16"/>
      <c r="R181" s="1"/>
      <c r="S181" s="4"/>
      <c r="T181" s="4"/>
      <c r="U181" s="4"/>
      <c r="V181" s="4"/>
    </row>
    <row r="182" spans="1:22" ht="14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P182" s="1" t="s">
        <v>66</v>
      </c>
      <c r="Q182" s="16"/>
      <c r="R182" s="1"/>
      <c r="S182" s="4">
        <f>S179</f>
        <v>121.35347818116571</v>
      </c>
      <c r="T182" s="4">
        <f>T179</f>
        <v>121.35347818116571</v>
      </c>
      <c r="U182" s="4">
        <f>U179</f>
        <v>121.35347818116571</v>
      </c>
      <c r="V182" s="4">
        <f>V179</f>
        <v>121.35347818116571</v>
      </c>
    </row>
    <row r="183" spans="1:22" ht="14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P183" s="1" t="s">
        <v>68</v>
      </c>
      <c r="Q183" s="16">
        <v>15</v>
      </c>
      <c r="R183" s="1"/>
      <c r="S183" s="4">
        <f>1/(SQRT(1+(SIGMA_ZETA/N_2)*(S182/d^2)^2))</f>
        <v>1</v>
      </c>
      <c r="T183" s="4">
        <f>1/(SQRT(1+(SIGMA_ZETA/N_2)*(T182/d^2)^2))</f>
        <v>1</v>
      </c>
      <c r="U183" s="4">
        <f>1/(SQRT(1+(SIGMA_ZETA/N_2)*(U182/d^2)^2))</f>
        <v>1</v>
      </c>
      <c r="V183" s="4">
        <f>1/(SQRT(1+(SIGMA_ZETA/N_2)*(V182/d^2)^2))</f>
        <v>1</v>
      </c>
    </row>
    <row r="184" spans="1:22" ht="14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P184" s="1" t="s">
        <v>71</v>
      </c>
      <c r="Q184" s="16"/>
      <c r="R184" s="1"/>
      <c r="S184" s="4"/>
      <c r="T184" s="4"/>
      <c r="U184" s="4"/>
      <c r="V184" s="4"/>
    </row>
    <row r="185" spans="1:22" ht="14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P185" s="1" t="s">
        <v>73</v>
      </c>
      <c r="Q185" s="16">
        <v>21</v>
      </c>
      <c r="R185" s="1"/>
      <c r="S185" s="4">
        <f>F_L/SQRT(1+((F_L^2/N_2)*SIGMA_ZETA_1*(S182/d^2)^2))</f>
        <v>0.75</v>
      </c>
      <c r="T185" s="4">
        <f>E$8/SQRT(1+((E$8^2/N_2)*SIGMA_ZETA_1*(T182/d^2)^2))</f>
        <v>0.75</v>
      </c>
      <c r="U185" s="4">
        <f>F$8/SQRT(1+((F$8^2/N_2)*SIGMA_ZETA_1*(U182/d^2)^2))</f>
        <v>0.75</v>
      </c>
      <c r="V185" s="4">
        <f>G$8/SQRT(1+((G$8^2/N_2)*SIGMA_ZETA_1*(V182/d^2)^2))</f>
        <v>0.75</v>
      </c>
    </row>
    <row r="186" spans="1:22" ht="14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P186" s="1" t="s">
        <v>76</v>
      </c>
      <c r="Q186" s="16">
        <v>1</v>
      </c>
      <c r="R186" s="1"/>
      <c r="S186" s="4">
        <f>(Q/(N_1*S183)*(SQRT(G/DELTA_P)))</f>
        <v>121.35347818116571</v>
      </c>
      <c r="T186" s="4">
        <f>(E$2/(N_1*T183)*(SQRT(E$5/E$4)))</f>
        <v>121.35347818116571</v>
      </c>
      <c r="U186" s="4">
        <f>(F$2/(N_1*U183)*(SQRT(F$5/F$4)))</f>
        <v>121.35347818116571</v>
      </c>
      <c r="V186" s="4">
        <f>(G$2/(N_1*V183)*(SQRT(G$5/G$4)))</f>
        <v>121.35347818116571</v>
      </c>
    </row>
    <row r="187" spans="1:22" ht="14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P187" s="1" t="s">
        <v>80</v>
      </c>
      <c r="Q187" s="16">
        <v>1</v>
      </c>
      <c r="R187" s="1"/>
      <c r="S187" s="4">
        <f>(Q/(N_1*S185)*SQRT(G/(P_1-(F_F*P_V))))</f>
        <v>62.9680783964439</v>
      </c>
      <c r="T187" s="4">
        <f>(E$2/(N_1*T185)*SQRT(E$5/(E$3-(T$4*E$6))))</f>
        <v>62.9680783964439</v>
      </c>
      <c r="U187" s="4">
        <f>(F$2/(N_1*U185)*SQRT(F$5/(F$3-(U$4*F$6))))</f>
        <v>62.9680783964439</v>
      </c>
      <c r="V187" s="4">
        <f>(G$2/(N_1*V185)*SQRT(G$5/(G$3-(V$4*G$6))))</f>
        <v>62.9680783964439</v>
      </c>
    </row>
    <row r="188" spans="1:22" ht="14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P188" s="1" t="s">
        <v>83</v>
      </c>
      <c r="Q188" s="16">
        <v>3</v>
      </c>
      <c r="R188" s="1"/>
      <c r="S188" s="4">
        <f>(S185/S183)^2*(P_1-(F_F*P_V))</f>
        <v>55.712780759171714</v>
      </c>
      <c r="T188" s="4">
        <f>(T185/T183)^2*(E$3-(T$4*E$6))</f>
        <v>55.712780759171714</v>
      </c>
      <c r="U188" s="4">
        <f>(U185/U183)^2*(F$3-(U$4*F$6))</f>
        <v>55.712780759171714</v>
      </c>
      <c r="V188" s="4">
        <f>(V185/V183)^2*(G$3-(V$4*G$6))</f>
        <v>55.712780759171714</v>
      </c>
    </row>
    <row r="189" spans="1:22" ht="14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P189" s="1" t="s">
        <v>33</v>
      </c>
      <c r="Q189" s="16"/>
      <c r="R189" s="1"/>
      <c r="S189" s="4">
        <f>IF(DELTA_P&lt;S188,S186,S187)</f>
        <v>121.35347818116571</v>
      </c>
      <c r="T189" s="4">
        <f>IF(E$4&lt;T188,T186,T187)</f>
        <v>121.35347818116571</v>
      </c>
      <c r="U189" s="4">
        <f>IF(F$4&lt;U188,U186,U187)</f>
        <v>121.35347818116571</v>
      </c>
      <c r="V189" s="4">
        <f>IF(G$4&lt;V188,V186,V187)</f>
        <v>121.35347818116571</v>
      </c>
    </row>
    <row r="190" spans="1:22" ht="14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P190" s="1" t="s">
        <v>91</v>
      </c>
      <c r="Q190" s="16"/>
      <c r="R190" s="1"/>
      <c r="S190" s="4">
        <f>S182/S189</f>
        <v>1</v>
      </c>
      <c r="T190" s="4">
        <f>T182/T189</f>
        <v>1</v>
      </c>
      <c r="U190" s="4">
        <f>U182/U189</f>
        <v>1</v>
      </c>
      <c r="V190" s="4">
        <f>V182/V189</f>
        <v>1</v>
      </c>
    </row>
    <row r="191" spans="1:22" ht="14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P191" s="1"/>
      <c r="Q191" s="16"/>
      <c r="R191" s="1"/>
      <c r="S191" s="4"/>
      <c r="T191" s="4"/>
      <c r="U191" s="4"/>
      <c r="V191" s="4"/>
    </row>
    <row r="192" spans="1:22" ht="14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P192" s="1" t="s">
        <v>66</v>
      </c>
      <c r="Q192" s="16"/>
      <c r="R192" s="1"/>
      <c r="S192" s="4">
        <f>S189</f>
        <v>121.35347818116571</v>
      </c>
      <c r="T192" s="4">
        <f>T189</f>
        <v>121.35347818116571</v>
      </c>
      <c r="U192" s="4">
        <f>U189</f>
        <v>121.35347818116571</v>
      </c>
      <c r="V192" s="4">
        <f>V189</f>
        <v>121.35347818116571</v>
      </c>
    </row>
    <row r="193" spans="1:22" ht="14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P193" s="1" t="s">
        <v>68</v>
      </c>
      <c r="Q193" s="16">
        <v>15</v>
      </c>
      <c r="R193" s="1"/>
      <c r="S193" s="4">
        <f>1/(SQRT(1+(SIGMA_ZETA/N_2)*(S192/d^2)^2))</f>
        <v>1</v>
      </c>
      <c r="T193" s="4">
        <f>1/(SQRT(1+(SIGMA_ZETA/N_2)*(T192/d^2)^2))</f>
        <v>1</v>
      </c>
      <c r="U193" s="4">
        <f>1/(SQRT(1+(SIGMA_ZETA/N_2)*(U192/d^2)^2))</f>
        <v>1</v>
      </c>
      <c r="V193" s="4">
        <f>1/(SQRT(1+(SIGMA_ZETA/N_2)*(V192/d^2)^2))</f>
        <v>1</v>
      </c>
    </row>
    <row r="194" spans="1:22" ht="14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P194" s="1" t="s">
        <v>71</v>
      </c>
      <c r="Q194" s="16"/>
      <c r="R194" s="1"/>
      <c r="S194" s="4"/>
      <c r="T194" s="4"/>
      <c r="U194" s="4"/>
      <c r="V194" s="4"/>
    </row>
    <row r="195" spans="1:22" ht="14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P195" s="1" t="s">
        <v>73</v>
      </c>
      <c r="Q195" s="16">
        <v>21</v>
      </c>
      <c r="R195" s="1"/>
      <c r="S195" s="4">
        <f>F_L/SQRT(1+((F_L^2/N_2)*SIGMA_ZETA_1*(S192/d^2)^2))</f>
        <v>0.75</v>
      </c>
      <c r="T195" s="4">
        <f>E$8/SQRT(1+((E$8^2/N_2)*SIGMA_ZETA_1*(T192/d^2)^2))</f>
        <v>0.75</v>
      </c>
      <c r="U195" s="4">
        <f>F$8/SQRT(1+((F$8^2/N_2)*SIGMA_ZETA_1*(U192/d^2)^2))</f>
        <v>0.75</v>
      </c>
      <c r="V195" s="4">
        <f>G$8/SQRT(1+((G$8^2/N_2)*SIGMA_ZETA_1*(V192/d^2)^2))</f>
        <v>0.75</v>
      </c>
    </row>
    <row r="196" spans="1:22" ht="14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P196" s="1" t="s">
        <v>76</v>
      </c>
      <c r="Q196" s="16">
        <v>1</v>
      </c>
      <c r="R196" s="1"/>
      <c r="S196" s="4">
        <f>(Q/(N_1*S193)*(SQRT(G/DELTA_P)))</f>
        <v>121.35347818116571</v>
      </c>
      <c r="T196" s="4">
        <f>(E$2/(N_1*T193)*(SQRT(E$5/E$4)))</f>
        <v>121.35347818116571</v>
      </c>
      <c r="U196" s="4">
        <f>(F$2/(N_1*U193)*(SQRT(F$5/F$4)))</f>
        <v>121.35347818116571</v>
      </c>
      <c r="V196" s="4">
        <f>(G$2/(N_1*V193)*(SQRT(G$5/G$4)))</f>
        <v>121.35347818116571</v>
      </c>
    </row>
    <row r="197" spans="1:22" ht="14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P197" s="1" t="s">
        <v>80</v>
      </c>
      <c r="Q197" s="16">
        <v>1</v>
      </c>
      <c r="R197" s="1"/>
      <c r="S197" s="4">
        <f>(Q/(N_1*S195)*SQRT(G/(P_1-(F_F*P_V))))</f>
        <v>62.9680783964439</v>
      </c>
      <c r="T197" s="4">
        <f>(E$2/(N_1*T195)*SQRT(E$5/(E$3-(T$4*E$6))))</f>
        <v>62.9680783964439</v>
      </c>
      <c r="U197" s="4">
        <f>(F$2/(N_1*U195)*SQRT(F$5/(F$3-(U$4*F$6))))</f>
        <v>62.9680783964439</v>
      </c>
      <c r="V197" s="4">
        <f>(G$2/(N_1*V195)*SQRT(G$5/(G$3-(V$4*G$6))))</f>
        <v>62.9680783964439</v>
      </c>
    </row>
    <row r="198" spans="1:22" ht="14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P198" s="1" t="s">
        <v>83</v>
      </c>
      <c r="Q198" s="16">
        <v>3</v>
      </c>
      <c r="R198" s="1"/>
      <c r="S198" s="4">
        <f>(S195/S193)^2*(P_1-(F_F*P_V))</f>
        <v>55.712780759171714</v>
      </c>
      <c r="T198" s="4">
        <f>(T195/T193)^2*(E$3-(T$4*E$6))</f>
        <v>55.712780759171714</v>
      </c>
      <c r="U198" s="4">
        <f>(U195/U193)^2*(F$3-(U$4*F$6))</f>
        <v>55.712780759171714</v>
      </c>
      <c r="V198" s="4">
        <f>(V195/V193)^2*(G$3-(V$4*G$6))</f>
        <v>55.712780759171714</v>
      </c>
    </row>
    <row r="199" spans="1:22" ht="14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P199" s="1" t="s">
        <v>33</v>
      </c>
      <c r="Q199" s="16"/>
      <c r="R199" s="1"/>
      <c r="S199" s="4">
        <f>IF(DELTA_P&lt;S198,S196,S197)</f>
        <v>121.35347818116571</v>
      </c>
      <c r="T199" s="4">
        <f>IF(E$4&lt;T198,T196,T197)</f>
        <v>121.35347818116571</v>
      </c>
      <c r="U199" s="4">
        <f>IF(F$4&lt;U198,U196,U197)</f>
        <v>121.35347818116571</v>
      </c>
      <c r="V199" s="4">
        <f>IF(G$4&lt;V198,V196,V197)</f>
        <v>121.35347818116571</v>
      </c>
    </row>
    <row r="200" spans="1:22" ht="14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P200" s="1" t="s">
        <v>91</v>
      </c>
      <c r="Q200" s="16"/>
      <c r="R200" s="1"/>
      <c r="S200" s="4">
        <f>S192/S199</f>
        <v>1</v>
      </c>
      <c r="T200" s="4">
        <f>T192/T199</f>
        <v>1</v>
      </c>
      <c r="U200" s="4">
        <f>U192/U199</f>
        <v>1</v>
      </c>
      <c r="V200" s="4">
        <f>V192/V199</f>
        <v>1</v>
      </c>
    </row>
    <row r="201" spans="1:22" ht="14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P201" s="1"/>
      <c r="Q201" s="16"/>
      <c r="R201" s="1"/>
      <c r="S201" s="4"/>
      <c r="T201" s="4"/>
      <c r="U201" s="4"/>
      <c r="V201" s="4"/>
    </row>
    <row r="202" spans="1:22" ht="14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P202" s="1" t="s">
        <v>66</v>
      </c>
      <c r="Q202" s="16"/>
      <c r="R202" s="1"/>
      <c r="S202" s="4">
        <f>S199</f>
        <v>121.35347818116571</v>
      </c>
      <c r="T202" s="4">
        <f>T199</f>
        <v>121.35347818116571</v>
      </c>
      <c r="U202" s="4">
        <f>U199</f>
        <v>121.35347818116571</v>
      </c>
      <c r="V202" s="4">
        <f>V199</f>
        <v>121.35347818116571</v>
      </c>
    </row>
    <row r="203" spans="1:22" ht="14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P203" s="1" t="s">
        <v>68</v>
      </c>
      <c r="Q203" s="16">
        <v>15</v>
      </c>
      <c r="R203" s="1"/>
      <c r="S203" s="4">
        <f>1/(SQRT(1+(SIGMA_ZETA/N_2)*(S202/d^2)^2))</f>
        <v>1</v>
      </c>
      <c r="T203" s="4">
        <f>1/(SQRT(1+(SIGMA_ZETA/N_2)*(T202/d^2)^2))</f>
        <v>1</v>
      </c>
      <c r="U203" s="4">
        <f>1/(SQRT(1+(SIGMA_ZETA/N_2)*(U202/d^2)^2))</f>
        <v>1</v>
      </c>
      <c r="V203" s="4">
        <f>1/(SQRT(1+(SIGMA_ZETA/N_2)*(V202/d^2)^2))</f>
        <v>1</v>
      </c>
    </row>
    <row r="204" spans="1:22" ht="14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P204" s="1" t="s">
        <v>71</v>
      </c>
      <c r="Q204" s="16"/>
      <c r="R204" s="1"/>
      <c r="S204" s="4"/>
      <c r="T204" s="4"/>
      <c r="U204" s="4"/>
      <c r="V204" s="4"/>
    </row>
    <row r="205" spans="1:22" ht="14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P205" s="1" t="s">
        <v>73</v>
      </c>
      <c r="Q205" s="16">
        <v>21</v>
      </c>
      <c r="R205" s="1"/>
      <c r="S205" s="4">
        <f>F_L/SQRT(1+((F_L^2/N_2)*SIGMA_ZETA_1*(S202/d^2)^2))</f>
        <v>0.75</v>
      </c>
      <c r="T205" s="4">
        <f>E$8/SQRT(1+((E$8^2/N_2)*SIGMA_ZETA_1*(T202/d^2)^2))</f>
        <v>0.75</v>
      </c>
      <c r="U205" s="4">
        <f>F$8/SQRT(1+((F$8^2/N_2)*SIGMA_ZETA_1*(U202/d^2)^2))</f>
        <v>0.75</v>
      </c>
      <c r="V205" s="4">
        <f>G$8/SQRT(1+((G$8^2/N_2)*SIGMA_ZETA_1*(V202/d^2)^2))</f>
        <v>0.75</v>
      </c>
    </row>
    <row r="206" spans="1:22" ht="14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P206" s="1" t="s">
        <v>76</v>
      </c>
      <c r="Q206" s="16">
        <v>1</v>
      </c>
      <c r="R206" s="1"/>
      <c r="S206" s="4">
        <f>(Q/(N_1*S203)*(SQRT(G/DELTA_P)))</f>
        <v>121.35347818116571</v>
      </c>
      <c r="T206" s="4">
        <f>(E$2/(N_1*T203)*(SQRT(E$5/E$4)))</f>
        <v>121.35347818116571</v>
      </c>
      <c r="U206" s="4">
        <f>(F$2/(N_1*U203)*(SQRT(F$5/F$4)))</f>
        <v>121.35347818116571</v>
      </c>
      <c r="V206" s="4">
        <f>(G$2/(N_1*V203)*(SQRT(G$5/G$4)))</f>
        <v>121.35347818116571</v>
      </c>
    </row>
    <row r="207" spans="1:22" ht="14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P207" s="1" t="s">
        <v>80</v>
      </c>
      <c r="Q207" s="16">
        <v>1</v>
      </c>
      <c r="R207" s="1"/>
      <c r="S207" s="4">
        <f>(Q/(N_1*S205)*SQRT(G/(P_1-(F_F*P_V))))</f>
        <v>62.9680783964439</v>
      </c>
      <c r="T207" s="4">
        <f>(E$2/(N_1*T205)*SQRT(E$5/(E$3-(T$4*E$6))))</f>
        <v>62.9680783964439</v>
      </c>
      <c r="U207" s="4">
        <f>(F$2/(N_1*U205)*SQRT(F$5/(F$3-(U$4*F$6))))</f>
        <v>62.9680783964439</v>
      </c>
      <c r="V207" s="4">
        <f>(G$2/(N_1*V205)*SQRT(G$5/(G$3-(V$4*G$6))))</f>
        <v>62.9680783964439</v>
      </c>
    </row>
    <row r="208" spans="1:22" ht="14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P208" s="1" t="s">
        <v>83</v>
      </c>
      <c r="Q208" s="16">
        <v>3</v>
      </c>
      <c r="R208" s="1"/>
      <c r="S208" s="4">
        <f>(S205/S203)^2*(P_1-(F_F*P_V))</f>
        <v>55.712780759171714</v>
      </c>
      <c r="T208" s="4">
        <f>(T205/T203)^2*(E$3-(T$4*E$6))</f>
        <v>55.712780759171714</v>
      </c>
      <c r="U208" s="4">
        <f>(U205/U203)^2*(F$3-(U$4*F$6))</f>
        <v>55.712780759171714</v>
      </c>
      <c r="V208" s="4">
        <f>(V205/V203)^2*(G$3-(V$4*G$6))</f>
        <v>55.712780759171714</v>
      </c>
    </row>
    <row r="209" spans="1:22" ht="14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P209" s="1" t="s">
        <v>33</v>
      </c>
      <c r="Q209" s="16"/>
      <c r="R209" s="1"/>
      <c r="S209" s="4">
        <f>IF(DELTA_P&lt;S208,S206,S207)</f>
        <v>121.35347818116571</v>
      </c>
      <c r="T209" s="4">
        <f>IF(E$4&lt;T208,T206,T207)</f>
        <v>121.35347818116571</v>
      </c>
      <c r="U209" s="4">
        <f>IF(F$4&lt;U208,U206,U207)</f>
        <v>121.35347818116571</v>
      </c>
      <c r="V209" s="4">
        <f>IF(G$4&lt;V208,V206,V207)</f>
        <v>121.35347818116571</v>
      </c>
    </row>
    <row r="210" spans="1:22" ht="14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P210" s="1" t="s">
        <v>91</v>
      </c>
      <c r="Q210" s="16"/>
      <c r="R210" s="1"/>
      <c r="S210" s="4">
        <f>S202/S209</f>
        <v>1</v>
      </c>
      <c r="T210" s="4">
        <f>T202/T209</f>
        <v>1</v>
      </c>
      <c r="U210" s="4">
        <f>U202/U209</f>
        <v>1</v>
      </c>
      <c r="V210" s="4">
        <f>V202/V209</f>
        <v>1</v>
      </c>
    </row>
    <row r="211" spans="1:22" ht="14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P211" s="1"/>
      <c r="Q211" s="16"/>
      <c r="R211" s="1"/>
      <c r="S211" s="4"/>
      <c r="T211" s="4"/>
      <c r="U211" s="4"/>
      <c r="V211" s="4"/>
    </row>
    <row r="212" spans="1:22" ht="14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P212" s="1" t="s">
        <v>66</v>
      </c>
      <c r="Q212" s="16"/>
      <c r="R212" s="1"/>
      <c r="S212" s="4">
        <f>S209</f>
        <v>121.35347818116571</v>
      </c>
      <c r="T212" s="4">
        <f>T209</f>
        <v>121.35347818116571</v>
      </c>
      <c r="U212" s="4">
        <f>U209</f>
        <v>121.35347818116571</v>
      </c>
      <c r="V212" s="4">
        <f>V209</f>
        <v>121.35347818116571</v>
      </c>
    </row>
    <row r="213" spans="1:22" ht="14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P213" s="1" t="s">
        <v>68</v>
      </c>
      <c r="Q213" s="16">
        <v>15</v>
      </c>
      <c r="R213" s="1"/>
      <c r="S213" s="4">
        <f>1/(SQRT(1+(SIGMA_ZETA/N_2)*(S212/d^2)^2))</f>
        <v>1</v>
      </c>
      <c r="T213" s="4">
        <f>1/(SQRT(1+(SIGMA_ZETA/N_2)*(T212/d^2)^2))</f>
        <v>1</v>
      </c>
      <c r="U213" s="4">
        <f>1/(SQRT(1+(SIGMA_ZETA/N_2)*(U212/d^2)^2))</f>
        <v>1</v>
      </c>
      <c r="V213" s="4">
        <f>1/(SQRT(1+(SIGMA_ZETA/N_2)*(V212/d^2)^2))</f>
        <v>1</v>
      </c>
    </row>
    <row r="214" spans="1:22" ht="14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P214" s="1" t="s">
        <v>71</v>
      </c>
      <c r="Q214" s="16"/>
      <c r="R214" s="1"/>
      <c r="S214" s="4"/>
      <c r="T214" s="4"/>
      <c r="U214" s="4"/>
      <c r="V214" s="4"/>
    </row>
    <row r="215" spans="1:22" ht="14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P215" s="1" t="s">
        <v>73</v>
      </c>
      <c r="Q215" s="16">
        <v>21</v>
      </c>
      <c r="R215" s="1"/>
      <c r="S215" s="4">
        <f>F_L/SQRT(1+((F_L^2/N_2)*SIGMA_ZETA_1*(S212/d^2)^2))</f>
        <v>0.75</v>
      </c>
      <c r="T215" s="4">
        <f>E$8/SQRT(1+((E$8^2/N_2)*SIGMA_ZETA_1*(T212/d^2)^2))</f>
        <v>0.75</v>
      </c>
      <c r="U215" s="4">
        <f>F$8/SQRT(1+((F$8^2/N_2)*SIGMA_ZETA_1*(U212/d^2)^2))</f>
        <v>0.75</v>
      </c>
      <c r="V215" s="4">
        <f>G$8/SQRT(1+((G$8^2/N_2)*SIGMA_ZETA_1*(V212/d^2)^2))</f>
        <v>0.75</v>
      </c>
    </row>
    <row r="216" spans="1:22" ht="14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P216" s="1" t="s">
        <v>76</v>
      </c>
      <c r="Q216" s="16">
        <v>1</v>
      </c>
      <c r="R216" s="1"/>
      <c r="S216" s="4">
        <f>(Q/(N_1*S213)*(SQRT(G/DELTA_P)))</f>
        <v>121.35347818116571</v>
      </c>
      <c r="T216" s="4">
        <f>(E$2/(N_1*T213)*(SQRT(E$5/E$4)))</f>
        <v>121.35347818116571</v>
      </c>
      <c r="U216" s="4">
        <f>(F$2/(N_1*U213)*(SQRT(F$5/F$4)))</f>
        <v>121.35347818116571</v>
      </c>
      <c r="V216" s="4">
        <f>(G$2/(N_1*V213)*(SQRT(G$5/G$4)))</f>
        <v>121.35347818116571</v>
      </c>
    </row>
    <row r="217" spans="1:22" ht="14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P217" s="1" t="s">
        <v>80</v>
      </c>
      <c r="Q217" s="16">
        <v>1</v>
      </c>
      <c r="R217" s="1"/>
      <c r="S217" s="4">
        <f>(Q/(N_1*S215)*SQRT(G/(P_1-(F_F*P_V))))</f>
        <v>62.9680783964439</v>
      </c>
      <c r="T217" s="4">
        <f>(E$2/(N_1*T215)*SQRT(E$5/(E$3-(T$4*E$6))))</f>
        <v>62.9680783964439</v>
      </c>
      <c r="U217" s="4">
        <f>(F$2/(N_1*U215)*SQRT(F$5/(F$3-(U$4*F$6))))</f>
        <v>62.9680783964439</v>
      </c>
      <c r="V217" s="4">
        <f>(G$2/(N_1*V215)*SQRT(G$5/(G$3-(V$4*G$6))))</f>
        <v>62.9680783964439</v>
      </c>
    </row>
    <row r="218" spans="1:22" ht="14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P218" s="1" t="s">
        <v>83</v>
      </c>
      <c r="Q218" s="16">
        <v>3</v>
      </c>
      <c r="R218" s="1"/>
      <c r="S218" s="4">
        <f>(S215/S213)^2*(P_1-(F_F*P_V))</f>
        <v>55.712780759171714</v>
      </c>
      <c r="T218" s="4">
        <f>(T215/T213)^2*(E$3-(T$4*E$6))</f>
        <v>55.712780759171714</v>
      </c>
      <c r="U218" s="4">
        <f>(U215/U213)^2*(F$3-(U$4*F$6))</f>
        <v>55.712780759171714</v>
      </c>
      <c r="V218" s="4">
        <f>(V215/V213)^2*(G$3-(V$4*G$6))</f>
        <v>55.712780759171714</v>
      </c>
    </row>
    <row r="219" spans="1:22" ht="14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P219" s="1" t="s">
        <v>33</v>
      </c>
      <c r="Q219" s="16"/>
      <c r="R219" s="1"/>
      <c r="S219" s="4">
        <f>IF(DELTA_P&lt;S218,S216,S217)</f>
        <v>121.35347818116571</v>
      </c>
      <c r="T219" s="4">
        <f>IF(E$4&lt;T218,T216,T217)</f>
        <v>121.35347818116571</v>
      </c>
      <c r="U219" s="4">
        <f>IF(F$4&lt;U218,U216,U217)</f>
        <v>121.35347818116571</v>
      </c>
      <c r="V219" s="4">
        <f>IF(G$4&lt;V218,V216,V217)</f>
        <v>121.35347818116571</v>
      </c>
    </row>
    <row r="220" spans="1:22" ht="14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P220" s="1" t="s">
        <v>91</v>
      </c>
      <c r="Q220" s="16"/>
      <c r="R220" s="1"/>
      <c r="S220" s="4">
        <f>S212/S219</f>
        <v>1</v>
      </c>
      <c r="T220" s="4">
        <f>T212/T219</f>
        <v>1</v>
      </c>
      <c r="U220" s="4">
        <f>U212/U219</f>
        <v>1</v>
      </c>
      <c r="V220" s="4">
        <f>V212/V219</f>
        <v>1</v>
      </c>
    </row>
    <row r="221" spans="1:22" ht="14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P221" s="1"/>
      <c r="Q221" s="16"/>
      <c r="R221" s="1"/>
      <c r="S221" s="4"/>
      <c r="T221" s="4"/>
      <c r="U221" s="4"/>
      <c r="V221" s="4"/>
    </row>
    <row r="222" spans="1:22" ht="14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P222" s="1" t="s">
        <v>66</v>
      </c>
      <c r="Q222" s="16"/>
      <c r="R222" s="1"/>
      <c r="S222" s="4">
        <f>S219</f>
        <v>121.35347818116571</v>
      </c>
      <c r="T222" s="4">
        <f>T219</f>
        <v>121.35347818116571</v>
      </c>
      <c r="U222" s="4">
        <f>U219</f>
        <v>121.35347818116571</v>
      </c>
      <c r="V222" s="4">
        <f>V219</f>
        <v>121.35347818116571</v>
      </c>
    </row>
    <row r="223" spans="1:22" ht="14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P223" s="1" t="s">
        <v>68</v>
      </c>
      <c r="Q223" s="16"/>
      <c r="R223" s="1"/>
      <c r="S223" s="4">
        <f>1/(SQRT(1+(SIGMA_ZETA/N_2)*(S222/d^2)^2))</f>
        <v>1</v>
      </c>
      <c r="T223" s="4">
        <f>1/(SQRT(1+(SIGMA_ZETA/N_2)*(T222/d^2)^2))</f>
        <v>1</v>
      </c>
      <c r="U223" s="4">
        <f>1/(SQRT(1+(SIGMA_ZETA/N_2)*(U222/d^2)^2))</f>
        <v>1</v>
      </c>
      <c r="V223" s="4">
        <f>1/(SQRT(1+(SIGMA_ZETA/N_2)*(V222/d^2)^2))</f>
        <v>1</v>
      </c>
    </row>
    <row r="224" spans="1:22" ht="14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P224" s="1" t="s">
        <v>71</v>
      </c>
      <c r="Q224" s="16">
        <v>15</v>
      </c>
      <c r="R224" s="1"/>
      <c r="S224" s="4"/>
      <c r="T224" s="4"/>
      <c r="U224" s="4"/>
      <c r="V224" s="4"/>
    </row>
    <row r="225" spans="1:22" ht="14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P225" s="1" t="s">
        <v>73</v>
      </c>
      <c r="Q225" s="16"/>
      <c r="R225" s="1"/>
      <c r="S225" s="4">
        <f>F_L/SQRT(1+((F_L^2/N_2)*SIGMA_ZETA_1*(S222/d^2)^2))</f>
        <v>0.75</v>
      </c>
      <c r="T225" s="4">
        <f>E$8/SQRT(1+((E$8^2/N_2)*SIGMA_ZETA_1*(T222/d^2)^2))</f>
        <v>0.75</v>
      </c>
      <c r="U225" s="4">
        <f>F$8/SQRT(1+((F$8^2/N_2)*SIGMA_ZETA_1*(U222/d^2)^2))</f>
        <v>0.75</v>
      </c>
      <c r="V225" s="4">
        <f>G$8/SQRT(1+((G$8^2/N_2)*SIGMA_ZETA_1*(V222/d^2)^2))</f>
        <v>0.75</v>
      </c>
    </row>
    <row r="226" spans="1:22" ht="14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P226" s="1" t="s">
        <v>76</v>
      </c>
      <c r="Q226" s="16">
        <v>21</v>
      </c>
      <c r="R226" s="1"/>
      <c r="S226" s="4">
        <f>(Q/(N_1*S223)*(SQRT(G/DELTA_P)))</f>
        <v>121.35347818116571</v>
      </c>
      <c r="T226" s="4">
        <f>(E$2/(N_1*T223)*(SQRT(E$5/E$4)))</f>
        <v>121.35347818116571</v>
      </c>
      <c r="U226" s="4">
        <f>(F$2/(N_1*U223)*(SQRT(F$5/F$4)))</f>
        <v>121.35347818116571</v>
      </c>
      <c r="V226" s="4">
        <f>(G$2/(N_1*V223)*(SQRT(G$5/G$4)))</f>
        <v>121.35347818116571</v>
      </c>
    </row>
    <row r="227" spans="1:22" ht="14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P227" s="1" t="s">
        <v>80</v>
      </c>
      <c r="Q227" s="16">
        <v>1</v>
      </c>
      <c r="R227" s="1"/>
      <c r="S227" s="4">
        <f>(Q/(N_1*S225)*SQRT(G/(P_1-(F_F*P_V))))</f>
        <v>62.9680783964439</v>
      </c>
      <c r="T227" s="4">
        <f>(E$2/(N_1*T225)*SQRT(E$5/(E$3-(T$4*E$6))))</f>
        <v>62.9680783964439</v>
      </c>
      <c r="U227" s="4">
        <f>(F$2/(N_1*U225)*SQRT(F$5/(F$3-(U$4*F$6))))</f>
        <v>62.9680783964439</v>
      </c>
      <c r="V227" s="4">
        <f>(G$2/(N_1*V225)*SQRT(G$5/(G$3-(V$4*G$6))))</f>
        <v>62.9680783964439</v>
      </c>
    </row>
    <row r="228" spans="1:22" ht="14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P228" s="1" t="s">
        <v>83</v>
      </c>
      <c r="Q228" s="16">
        <v>1</v>
      </c>
      <c r="R228" s="1"/>
      <c r="S228" s="4">
        <f>(S225/S223)^2*(P_1-(F_F*P_V))</f>
        <v>55.712780759171714</v>
      </c>
      <c r="T228" s="4">
        <f>(T225/T223)^2*(E$3-(T$4*E$6))</f>
        <v>55.712780759171714</v>
      </c>
      <c r="U228" s="4">
        <f>(U225/U223)^2*(F$3-(U$4*F$6))</f>
        <v>55.712780759171714</v>
      </c>
      <c r="V228" s="4">
        <f>(V225/V223)^2*(G$3-(V$4*G$6))</f>
        <v>55.712780759171714</v>
      </c>
    </row>
    <row r="229" spans="1:22" ht="14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P229" s="1" t="s">
        <v>33</v>
      </c>
      <c r="Q229" s="16">
        <v>3</v>
      </c>
      <c r="R229" s="1"/>
      <c r="S229" s="4">
        <f>IF(DELTA_P&lt;S228,S226,S227)</f>
        <v>121.35347818116571</v>
      </c>
      <c r="T229" s="4">
        <f>IF(E$4&lt;T228,T226,T227)</f>
        <v>121.35347818116571</v>
      </c>
      <c r="U229" s="4">
        <f>IF(F$4&lt;U228,U226,U227)</f>
        <v>121.35347818116571</v>
      </c>
      <c r="V229" s="4">
        <f>IF(G$4&lt;V228,V226,V227)</f>
        <v>121.35347818116571</v>
      </c>
    </row>
    <row r="230" spans="1:22" ht="14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P230" s="1" t="s">
        <v>91</v>
      </c>
      <c r="Q230" s="16"/>
      <c r="R230" s="1"/>
      <c r="S230" s="4">
        <f>S222/S229</f>
        <v>1</v>
      </c>
      <c r="T230" s="4">
        <f>T222/T229</f>
        <v>1</v>
      </c>
      <c r="U230" s="4">
        <f>U222/U229</f>
        <v>1</v>
      </c>
      <c r="V230" s="4">
        <f>V222/V229</f>
        <v>1</v>
      </c>
    </row>
    <row r="231" spans="1:22" ht="14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P231" s="1"/>
      <c r="Q231" s="16"/>
      <c r="R231" s="1"/>
      <c r="S231" s="4"/>
      <c r="T231" s="4"/>
      <c r="U231" s="4"/>
      <c r="V231" s="4"/>
    </row>
    <row r="232" spans="1:22" ht="14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P232" s="1" t="s">
        <v>66</v>
      </c>
      <c r="Q232" s="16"/>
      <c r="R232" s="1"/>
      <c r="S232" s="4">
        <f>S229</f>
        <v>121.35347818116571</v>
      </c>
      <c r="T232" s="4">
        <f>T229</f>
        <v>121.35347818116571</v>
      </c>
      <c r="U232" s="4">
        <f>U229</f>
        <v>121.35347818116571</v>
      </c>
      <c r="V232" s="4">
        <f>V229</f>
        <v>121.35347818116571</v>
      </c>
    </row>
    <row r="233" spans="1:22" ht="14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P233" s="1" t="s">
        <v>68</v>
      </c>
      <c r="Q233" s="16">
        <v>15</v>
      </c>
      <c r="R233" s="1"/>
      <c r="S233" s="4">
        <f>1/(SQRT(1+(SIGMA_ZETA/N_2)*(S232/d^2)^2))</f>
        <v>1</v>
      </c>
      <c r="T233" s="4">
        <f>1/(SQRT(1+(SIGMA_ZETA/N_2)*(T232/d^2)^2))</f>
        <v>1</v>
      </c>
      <c r="U233" s="4">
        <f>1/(SQRT(1+(SIGMA_ZETA/N_2)*(U232/d^2)^2))</f>
        <v>1</v>
      </c>
      <c r="V233" s="4">
        <f>1/(SQRT(1+(SIGMA_ZETA/N_2)*(V232/d^2)^2))</f>
        <v>1</v>
      </c>
    </row>
    <row r="234" spans="1:22" ht="14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P234" s="1" t="s">
        <v>71</v>
      </c>
      <c r="Q234" s="16"/>
      <c r="R234" s="1"/>
      <c r="S234" s="4"/>
      <c r="T234" s="4"/>
      <c r="U234" s="4"/>
      <c r="V234" s="4"/>
    </row>
    <row r="235" spans="1:22" ht="14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P235" s="1" t="s">
        <v>73</v>
      </c>
      <c r="Q235" s="16">
        <v>21</v>
      </c>
      <c r="R235" s="1"/>
      <c r="S235" s="4">
        <f>F_L/SQRT(1+((F_L^2/N_2)*SIGMA_ZETA_1*(S232/d^2)^2))</f>
        <v>0.75</v>
      </c>
      <c r="T235" s="4">
        <f>E$8/SQRT(1+((E$8^2/N_2)*SIGMA_ZETA_1*(T232/d^2)^2))</f>
        <v>0.75</v>
      </c>
      <c r="U235" s="4">
        <f>F$8/SQRT(1+((F$8^2/N_2)*SIGMA_ZETA_1*(U232/d^2)^2))</f>
        <v>0.75</v>
      </c>
      <c r="V235" s="4">
        <f>G$8/SQRT(1+((G$8^2/N_2)*SIGMA_ZETA_1*(V232/d^2)^2))</f>
        <v>0.75</v>
      </c>
    </row>
    <row r="236" spans="1:22" ht="14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P236" s="1" t="s">
        <v>76</v>
      </c>
      <c r="Q236" s="16">
        <v>1</v>
      </c>
      <c r="R236" s="1"/>
      <c r="S236" s="4">
        <f>(Q/(N_1*S233)*(SQRT(G/DELTA_P)))</f>
        <v>121.35347818116571</v>
      </c>
      <c r="T236" s="4">
        <f>(E$2/(N_1*T233)*(SQRT(E$5/E$4)))</f>
        <v>121.35347818116571</v>
      </c>
      <c r="U236" s="4">
        <f>(F$2/(N_1*U233)*(SQRT(F$5/F$4)))</f>
        <v>121.35347818116571</v>
      </c>
      <c r="V236" s="4">
        <f>(G$2/(N_1*V233)*(SQRT(G$5/G$4)))</f>
        <v>121.35347818116571</v>
      </c>
    </row>
    <row r="237" spans="1:22" ht="14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P237" s="1" t="s">
        <v>80</v>
      </c>
      <c r="Q237" s="16">
        <v>1</v>
      </c>
      <c r="R237" s="1"/>
      <c r="S237" s="4">
        <f>(Q/(N_1*S235)*SQRT(G/(P_1-(F_F*P_V))))</f>
        <v>62.9680783964439</v>
      </c>
      <c r="T237" s="4">
        <f>(E$2/(N_1*T235)*SQRT(E$5/(E$3-(T$4*E$6))))</f>
        <v>62.9680783964439</v>
      </c>
      <c r="U237" s="4">
        <f>(F$2/(N_1*U235)*SQRT(F$5/(F$3-(U$4*F$6))))</f>
        <v>62.9680783964439</v>
      </c>
      <c r="V237" s="4">
        <f>(G$2/(N_1*V235)*SQRT(G$5/(G$3-(V$4*G$6))))</f>
        <v>62.9680783964439</v>
      </c>
    </row>
    <row r="238" spans="1:22" ht="14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P238" s="1" t="s">
        <v>83</v>
      </c>
      <c r="Q238" s="16">
        <v>3</v>
      </c>
      <c r="R238" s="1"/>
      <c r="S238" s="4">
        <f>(S235/S233)^2*(P_1-(F_F*P_V))</f>
        <v>55.712780759171714</v>
      </c>
      <c r="T238" s="4">
        <f>(T235/T233)^2*(E$3-(T$4*E$6))</f>
        <v>55.712780759171714</v>
      </c>
      <c r="U238" s="4">
        <f>(U235/U233)^2*(F$3-(U$4*F$6))</f>
        <v>55.712780759171714</v>
      </c>
      <c r="V238" s="4">
        <f>(V235/V233)^2*(G$3-(V$4*G$6))</f>
        <v>55.712780759171714</v>
      </c>
    </row>
    <row r="239" spans="1:22" ht="14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P239" s="1" t="s">
        <v>33</v>
      </c>
      <c r="Q239" s="16"/>
      <c r="R239" s="1"/>
      <c r="S239" s="4">
        <f>IF(DELTA_P&lt;S238,S236,S237)</f>
        <v>121.35347818116571</v>
      </c>
      <c r="T239" s="4">
        <f>IF(E$4&lt;T238,T236,T237)</f>
        <v>121.35347818116571</v>
      </c>
      <c r="U239" s="4">
        <f>IF(F$4&lt;U238,U236,U237)</f>
        <v>121.35347818116571</v>
      </c>
      <c r="V239" s="4">
        <f>IF(G$4&lt;V238,V236,V237)</f>
        <v>121.35347818116571</v>
      </c>
    </row>
    <row r="240" spans="1:22" ht="14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P240" s="1" t="s">
        <v>91</v>
      </c>
      <c r="Q240" s="16"/>
      <c r="R240" s="1"/>
      <c r="S240" s="4">
        <f>S232/S239</f>
        <v>1</v>
      </c>
      <c r="T240" s="4">
        <f>T232/T239</f>
        <v>1</v>
      </c>
      <c r="U240" s="4">
        <f>U232/U239</f>
        <v>1</v>
      </c>
      <c r="V240" s="4">
        <f>V232/V239</f>
        <v>1</v>
      </c>
    </row>
    <row r="241" spans="1:22" ht="14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P241" s="1"/>
      <c r="Q241" s="16"/>
      <c r="R241" s="1"/>
      <c r="S241" s="4"/>
      <c r="T241" s="4"/>
      <c r="U241" s="4"/>
      <c r="V241" s="4"/>
    </row>
    <row r="242" spans="1:22" ht="14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P242" s="1" t="s">
        <v>66</v>
      </c>
      <c r="Q242" s="16"/>
      <c r="R242" s="1"/>
      <c r="S242" s="4">
        <f>S239</f>
        <v>121.35347818116571</v>
      </c>
      <c r="T242" s="4">
        <f>T239</f>
        <v>121.35347818116571</v>
      </c>
      <c r="U242" s="4">
        <f>U239</f>
        <v>121.35347818116571</v>
      </c>
      <c r="V242" s="4">
        <f>V239</f>
        <v>121.35347818116571</v>
      </c>
    </row>
    <row r="243" spans="1:22" ht="14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P243" s="1" t="s">
        <v>68</v>
      </c>
      <c r="Q243" s="16">
        <v>15</v>
      </c>
      <c r="R243" s="1"/>
      <c r="S243" s="4">
        <f>1/(SQRT(1+(SIGMA_ZETA/N_2)*(S242/d^2)^2))</f>
        <v>1</v>
      </c>
      <c r="T243" s="4">
        <f>1/(SQRT(1+(SIGMA_ZETA/N_2)*(T242/d^2)^2))</f>
        <v>1</v>
      </c>
      <c r="U243" s="4">
        <f>1/(SQRT(1+(SIGMA_ZETA/N_2)*(U242/d^2)^2))</f>
        <v>1</v>
      </c>
      <c r="V243" s="4">
        <f>1/(SQRT(1+(SIGMA_ZETA/N_2)*(V242/d^2)^2))</f>
        <v>1</v>
      </c>
    </row>
    <row r="244" spans="1:22" ht="14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P244" s="1" t="s">
        <v>71</v>
      </c>
      <c r="Q244" s="16"/>
      <c r="R244" s="1"/>
      <c r="S244" s="4"/>
      <c r="T244" s="4"/>
      <c r="U244" s="4"/>
      <c r="V244" s="4"/>
    </row>
    <row r="245" spans="1:22" ht="14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P245" s="1" t="s">
        <v>73</v>
      </c>
      <c r="Q245" s="16">
        <v>21</v>
      </c>
      <c r="R245" s="1"/>
      <c r="S245" s="4">
        <f>F_L/SQRT(1+((F_L^2/N_2)*SIGMA_ZETA_1*(S242/d^2)^2))</f>
        <v>0.75</v>
      </c>
      <c r="T245" s="4">
        <f>E$8/SQRT(1+((E$8^2/N_2)*SIGMA_ZETA_1*(T242/d^2)^2))</f>
        <v>0.75</v>
      </c>
      <c r="U245" s="4">
        <f>F$8/SQRT(1+((F$8^2/N_2)*SIGMA_ZETA_1*(U242/d^2)^2))</f>
        <v>0.75</v>
      </c>
      <c r="V245" s="4">
        <f>G$8/SQRT(1+((G$8^2/N_2)*SIGMA_ZETA_1*(V242/d^2)^2))</f>
        <v>0.75</v>
      </c>
    </row>
    <row r="246" spans="1:22" ht="14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P246" s="1" t="s">
        <v>76</v>
      </c>
      <c r="Q246" s="16">
        <v>1</v>
      </c>
      <c r="R246" s="1"/>
      <c r="S246" s="4">
        <f>(Q/(N_1*S243)*(SQRT(G/DELTA_P)))</f>
        <v>121.35347818116571</v>
      </c>
      <c r="T246" s="4">
        <f>(E$2/(N_1*T243)*(SQRT(E$5/E$4)))</f>
        <v>121.35347818116571</v>
      </c>
      <c r="U246" s="4">
        <f>(F$2/(N_1*U243)*(SQRT(F$5/F$4)))</f>
        <v>121.35347818116571</v>
      </c>
      <c r="V246" s="4">
        <f>(G$2/(N_1*V243)*(SQRT(G$5/G$4)))</f>
        <v>121.35347818116571</v>
      </c>
    </row>
    <row r="247" spans="1:22" ht="14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P247" s="1" t="s">
        <v>80</v>
      </c>
      <c r="Q247" s="16">
        <v>1</v>
      </c>
      <c r="R247" s="1"/>
      <c r="S247" s="4">
        <f>(Q/(N_1*S245)*SQRT(G/(P_1-(F_F*P_V))))</f>
        <v>62.9680783964439</v>
      </c>
      <c r="T247" s="4">
        <f>(E$2/(N_1*T245)*SQRT(E$5/(E$3-(T$4*E$6))))</f>
        <v>62.9680783964439</v>
      </c>
      <c r="U247" s="4">
        <f>(F$2/(N_1*U245)*SQRT(F$5/(F$3-(U$4*F$6))))</f>
        <v>62.9680783964439</v>
      </c>
      <c r="V247" s="4">
        <f>(G$2/(N_1*V245)*SQRT(G$5/(G$3-(V$4*G$6))))</f>
        <v>62.9680783964439</v>
      </c>
    </row>
    <row r="248" spans="1:22" ht="14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P248" s="1" t="s">
        <v>83</v>
      </c>
      <c r="Q248" s="16">
        <v>3</v>
      </c>
      <c r="R248" s="1"/>
      <c r="S248" s="4">
        <f>(S245/S243)^2*(P_1-(F_F*P_V))</f>
        <v>55.712780759171714</v>
      </c>
      <c r="T248" s="4">
        <f>(T245/T243)^2*(E$3-(T$4*E$6))</f>
        <v>55.712780759171714</v>
      </c>
      <c r="U248" s="4">
        <f>(U245/U243)^2*(F$3-(U$4*F$6))</f>
        <v>55.712780759171714</v>
      </c>
      <c r="V248" s="4">
        <f>(V245/V243)^2*(G$3-(V$4*G$6))</f>
        <v>55.712780759171714</v>
      </c>
    </row>
    <row r="249" spans="1:22" ht="14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P249" s="1" t="s">
        <v>33</v>
      </c>
      <c r="Q249" s="16"/>
      <c r="R249" s="1"/>
      <c r="S249" s="4">
        <f>IF(DELTA_P&lt;S248,S246,S247)</f>
        <v>121.35347818116571</v>
      </c>
      <c r="T249" s="4">
        <f>IF(E$4&lt;T248,T246,T247)</f>
        <v>121.35347818116571</v>
      </c>
      <c r="U249" s="4">
        <f>IF(F$4&lt;U248,U246,U247)</f>
        <v>121.35347818116571</v>
      </c>
      <c r="V249" s="4">
        <f>IF(G$4&lt;V248,V246,V247)</f>
        <v>121.35347818116571</v>
      </c>
    </row>
    <row r="250" spans="1:22" ht="14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P250" s="1" t="s">
        <v>91</v>
      </c>
      <c r="Q250" s="16"/>
      <c r="R250" s="1"/>
      <c r="S250" s="4">
        <f>S242/S249</f>
        <v>1</v>
      </c>
      <c r="T250" s="4">
        <f>T242/T249</f>
        <v>1</v>
      </c>
      <c r="U250" s="4">
        <f>U242/U249</f>
        <v>1</v>
      </c>
      <c r="V250" s="4">
        <f>V242/V249</f>
        <v>1</v>
      </c>
    </row>
    <row r="251" spans="1:22" ht="14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P251" s="1"/>
      <c r="Q251" s="16"/>
      <c r="R251" s="1"/>
      <c r="S251" s="4"/>
      <c r="T251" s="4"/>
      <c r="U251" s="4"/>
      <c r="V251" s="4"/>
    </row>
    <row r="252" spans="1:22" ht="14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P252" s="1" t="s">
        <v>66</v>
      </c>
      <c r="Q252" s="16"/>
      <c r="R252" s="1"/>
      <c r="S252" s="4">
        <f>S249</f>
        <v>121.35347818116571</v>
      </c>
      <c r="T252" s="4">
        <f>T249</f>
        <v>121.35347818116571</v>
      </c>
      <c r="U252" s="4">
        <f>U249</f>
        <v>121.35347818116571</v>
      </c>
      <c r="V252" s="4">
        <f>V249</f>
        <v>121.35347818116571</v>
      </c>
    </row>
    <row r="253" spans="1:22" ht="14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P253" s="1" t="s">
        <v>68</v>
      </c>
      <c r="Q253" s="16">
        <v>15</v>
      </c>
      <c r="R253" s="1"/>
      <c r="S253" s="4">
        <f>1/(SQRT(1+(SIGMA_ZETA/N_2)*(S252/d^2)^2))</f>
        <v>1</v>
      </c>
      <c r="T253" s="4">
        <f>1/(SQRT(1+(SIGMA_ZETA/N_2)*(T252/d^2)^2))</f>
        <v>1</v>
      </c>
      <c r="U253" s="4">
        <f>1/(SQRT(1+(SIGMA_ZETA/N_2)*(U252/d^2)^2))</f>
        <v>1</v>
      </c>
      <c r="V253" s="4">
        <f>1/(SQRT(1+(SIGMA_ZETA/N_2)*(V252/d^2)^2))</f>
        <v>1</v>
      </c>
    </row>
    <row r="254" spans="1:22" ht="14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P254" s="1" t="s">
        <v>71</v>
      </c>
      <c r="Q254" s="16"/>
      <c r="R254" s="1"/>
      <c r="S254" s="4"/>
      <c r="T254" s="4"/>
      <c r="U254" s="4"/>
      <c r="V254" s="4"/>
    </row>
    <row r="255" spans="1:22" ht="14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P255" s="1" t="s">
        <v>73</v>
      </c>
      <c r="Q255" s="16">
        <v>21</v>
      </c>
      <c r="R255" s="1"/>
      <c r="S255" s="4">
        <f>F_L/SQRT(1+((F_L^2/N_2)*SIGMA_ZETA_1*(S252/d^2)^2))</f>
        <v>0.75</v>
      </c>
      <c r="T255" s="4">
        <f>E$8/SQRT(1+((E$8^2/N_2)*SIGMA_ZETA_1*(T252/d^2)^2))</f>
        <v>0.75</v>
      </c>
      <c r="U255" s="4">
        <f>F$8/SQRT(1+((F$8^2/N_2)*SIGMA_ZETA_1*(U252/d^2)^2))</f>
        <v>0.75</v>
      </c>
      <c r="V255" s="4">
        <f>G$8/SQRT(1+((G$8^2/N_2)*SIGMA_ZETA_1*(V252/d^2)^2))</f>
        <v>0.75</v>
      </c>
    </row>
    <row r="256" spans="1:22" ht="14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P256" s="1" t="s">
        <v>76</v>
      </c>
      <c r="Q256" s="16">
        <v>1</v>
      </c>
      <c r="R256" s="1"/>
      <c r="S256" s="4">
        <f>(Q/(N_1*S253)*(SQRT(G/DELTA_P)))</f>
        <v>121.35347818116571</v>
      </c>
      <c r="T256" s="4">
        <f>(E$2/(N_1*T253)*(SQRT(E$5/E$4)))</f>
        <v>121.35347818116571</v>
      </c>
      <c r="U256" s="4">
        <f>(F$2/(N_1*U253)*(SQRT(F$5/F$4)))</f>
        <v>121.35347818116571</v>
      </c>
      <c r="V256" s="4">
        <f>(G$2/(N_1*V253)*(SQRT(G$5/G$4)))</f>
        <v>121.35347818116571</v>
      </c>
    </row>
    <row r="257" spans="1:22" ht="14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P257" s="1" t="s">
        <v>80</v>
      </c>
      <c r="Q257" s="16">
        <v>1</v>
      </c>
      <c r="R257" s="1"/>
      <c r="S257" s="4">
        <f>(Q/(N_1*S255)*SQRT(G/(P_1-(F_F*P_V))))</f>
        <v>62.9680783964439</v>
      </c>
      <c r="T257" s="4">
        <f>(E$2/(N_1*T255)*SQRT(E$5/(E$3-(T$4*E$6))))</f>
        <v>62.9680783964439</v>
      </c>
      <c r="U257" s="4">
        <f>(F$2/(N_1*U255)*SQRT(F$5/(F$3-(U$4*F$6))))</f>
        <v>62.9680783964439</v>
      </c>
      <c r="V257" s="4">
        <f>(G$2/(N_1*V255)*SQRT(G$5/(G$3-(V$4*G$6))))</f>
        <v>62.9680783964439</v>
      </c>
    </row>
    <row r="258" spans="1:22" ht="14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P258" s="1" t="s">
        <v>83</v>
      </c>
      <c r="Q258" s="16">
        <v>3</v>
      </c>
      <c r="R258" s="1"/>
      <c r="S258" s="4">
        <f>(S255/S253)^2*(P_1-(F_F*P_V))</f>
        <v>55.712780759171714</v>
      </c>
      <c r="T258" s="4">
        <f>(T255/T253)^2*(E$3-(T$4*E$6))</f>
        <v>55.712780759171714</v>
      </c>
      <c r="U258" s="4">
        <f>(U255/U253)^2*(F$3-(U$4*F$6))</f>
        <v>55.712780759171714</v>
      </c>
      <c r="V258" s="4">
        <f>(V255/V253)^2*(G$3-(V$4*G$6))</f>
        <v>55.712780759171714</v>
      </c>
    </row>
    <row r="259" spans="1:22" ht="14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P259" s="1" t="s">
        <v>33</v>
      </c>
      <c r="Q259" s="16"/>
      <c r="R259" s="1"/>
      <c r="S259" s="4">
        <f>IF(DELTA_P&lt;S258,S256,S257)</f>
        <v>121.35347818116571</v>
      </c>
      <c r="T259" s="4">
        <f>IF(E$4&lt;T258,T256,T257)</f>
        <v>121.35347818116571</v>
      </c>
      <c r="U259" s="4">
        <f>IF(F$4&lt;U258,U256,U257)</f>
        <v>121.35347818116571</v>
      </c>
      <c r="V259" s="4">
        <f>IF(G$4&lt;V258,V256,V257)</f>
        <v>121.35347818116571</v>
      </c>
    </row>
    <row r="260" spans="1:22" ht="14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P260" s="1" t="s">
        <v>91</v>
      </c>
      <c r="Q260" s="16"/>
      <c r="R260" s="1"/>
      <c r="S260" s="4">
        <f>S252/S259</f>
        <v>1</v>
      </c>
      <c r="T260" s="4">
        <f>T252/T259</f>
        <v>1</v>
      </c>
      <c r="U260" s="4">
        <f>U252/U259</f>
        <v>1</v>
      </c>
      <c r="V260" s="4">
        <f>V252/V259</f>
        <v>1</v>
      </c>
    </row>
    <row r="261" spans="1:22" ht="14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P261" s="1"/>
      <c r="Q261" s="16"/>
      <c r="R261" s="1"/>
      <c r="S261" s="4"/>
      <c r="T261" s="4"/>
      <c r="U261" s="4"/>
      <c r="V261" s="4"/>
    </row>
    <row r="262" spans="1:22" ht="14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P262" s="1" t="s">
        <v>66</v>
      </c>
      <c r="Q262" s="16"/>
      <c r="R262" s="1"/>
      <c r="S262" s="4">
        <f>S259</f>
        <v>121.35347818116571</v>
      </c>
      <c r="T262" s="4">
        <f>T259</f>
        <v>121.35347818116571</v>
      </c>
      <c r="U262" s="4">
        <f>U259</f>
        <v>121.35347818116571</v>
      </c>
      <c r="V262" s="4">
        <f>V259</f>
        <v>121.35347818116571</v>
      </c>
    </row>
    <row r="263" spans="1:22" ht="14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P263" s="1" t="s">
        <v>68</v>
      </c>
      <c r="Q263" s="16">
        <v>15</v>
      </c>
      <c r="R263" s="1"/>
      <c r="S263" s="4">
        <f>1/(SQRT(1+(SIGMA_ZETA/N_2)*(S262/d^2)^2))</f>
        <v>1</v>
      </c>
      <c r="T263" s="4">
        <f>1/(SQRT(1+(SIGMA_ZETA/N_2)*(T262/d^2)^2))</f>
        <v>1</v>
      </c>
      <c r="U263" s="4">
        <f>1/(SQRT(1+(SIGMA_ZETA/N_2)*(U262/d^2)^2))</f>
        <v>1</v>
      </c>
      <c r="V263" s="4">
        <f>1/(SQRT(1+(SIGMA_ZETA/N_2)*(V262/d^2)^2))</f>
        <v>1</v>
      </c>
    </row>
    <row r="264" spans="1:22" ht="14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P264" s="1" t="s">
        <v>71</v>
      </c>
      <c r="Q264" s="16"/>
      <c r="R264" s="1"/>
      <c r="S264" s="4"/>
      <c r="T264" s="4"/>
      <c r="U264" s="4"/>
      <c r="V264" s="4"/>
    </row>
    <row r="265" spans="1:22" ht="14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P265" s="1" t="s">
        <v>73</v>
      </c>
      <c r="Q265" s="16">
        <v>21</v>
      </c>
      <c r="R265" s="1"/>
      <c r="S265" s="4">
        <f>F_L/SQRT(1+((F_L^2/N_2)*SIGMA_ZETA_1*(S262/d^2)^2))</f>
        <v>0.75</v>
      </c>
      <c r="T265" s="4">
        <f>E$8/SQRT(1+((E$8^2/N_2)*SIGMA_ZETA_1*(T262/d^2)^2))</f>
        <v>0.75</v>
      </c>
      <c r="U265" s="4">
        <f>F$8/SQRT(1+((F$8^2/N_2)*SIGMA_ZETA_1*(U262/d^2)^2))</f>
        <v>0.75</v>
      </c>
      <c r="V265" s="4">
        <f>G$8/SQRT(1+((G$8^2/N_2)*SIGMA_ZETA_1*(V262/d^2)^2))</f>
        <v>0.75</v>
      </c>
    </row>
    <row r="266" spans="1:22" ht="14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P266" s="1" t="s">
        <v>76</v>
      </c>
      <c r="Q266" s="16">
        <v>1</v>
      </c>
      <c r="R266" s="1"/>
      <c r="S266" s="4">
        <f>(Q/(N_1*S263)*(SQRT(G/DELTA_P)))</f>
        <v>121.35347818116571</v>
      </c>
      <c r="T266" s="4">
        <f>(E$2/(N_1*T263)*(SQRT(E$5/E$4)))</f>
        <v>121.35347818116571</v>
      </c>
      <c r="U266" s="4">
        <f>(F$2/(N_1*U263)*(SQRT(F$5/F$4)))</f>
        <v>121.35347818116571</v>
      </c>
      <c r="V266" s="4">
        <f>(G$2/(N_1*V263)*(SQRT(G$5/G$4)))</f>
        <v>121.35347818116571</v>
      </c>
    </row>
    <row r="267" spans="1:22" ht="14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P267" s="1" t="s">
        <v>80</v>
      </c>
      <c r="Q267" s="16">
        <v>1</v>
      </c>
      <c r="R267" s="1"/>
      <c r="S267" s="4">
        <f>(Q/(N_1*S265)*SQRT(G/(P_1-(F_F*P_V))))</f>
        <v>62.9680783964439</v>
      </c>
      <c r="T267" s="4">
        <f>(E$2/(N_1*T265)*SQRT(E$5/(E$3-(T$4*E$6))))</f>
        <v>62.9680783964439</v>
      </c>
      <c r="U267" s="4">
        <f>(F$2/(N_1*U265)*SQRT(F$5/(F$3-(U$4*F$6))))</f>
        <v>62.9680783964439</v>
      </c>
      <c r="V267" s="4">
        <f>(G$2/(N_1*V265)*SQRT(G$5/(G$3-(V$4*G$6))))</f>
        <v>62.9680783964439</v>
      </c>
    </row>
    <row r="268" spans="1:22" ht="14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P268" s="1" t="s">
        <v>83</v>
      </c>
      <c r="Q268" s="16">
        <v>3</v>
      </c>
      <c r="R268" s="1"/>
      <c r="S268" s="4">
        <f>(S265/S263)^2*(P_1-(F_F*P_V))</f>
        <v>55.712780759171714</v>
      </c>
      <c r="T268" s="4">
        <f>(T265/T263)^2*(E$3-(T$4*E$6))</f>
        <v>55.712780759171714</v>
      </c>
      <c r="U268" s="4">
        <f>(U265/U263)^2*(F$3-(U$4*F$6))</f>
        <v>55.712780759171714</v>
      </c>
      <c r="V268" s="4">
        <f>(V265/V263)^2*(G$3-(V$4*G$6))</f>
        <v>55.712780759171714</v>
      </c>
    </row>
    <row r="269" spans="1:22" ht="14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P269" s="1" t="s">
        <v>33</v>
      </c>
      <c r="Q269" s="16"/>
      <c r="R269" s="1"/>
      <c r="S269" s="4">
        <f>IF(DELTA_P&lt;S268,S266,S267)</f>
        <v>121.35347818116571</v>
      </c>
      <c r="T269" s="4">
        <f>IF(E$4&lt;T268,T266,T267)</f>
        <v>121.35347818116571</v>
      </c>
      <c r="U269" s="4">
        <f>IF(F$4&lt;U268,U266,U267)</f>
        <v>121.35347818116571</v>
      </c>
      <c r="V269" s="4">
        <f>IF(G$4&lt;V268,V266,V267)</f>
        <v>121.35347818116571</v>
      </c>
    </row>
    <row r="270" spans="1:22" ht="14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P270" s="1" t="s">
        <v>91</v>
      </c>
      <c r="Q270" s="16"/>
      <c r="R270" s="1"/>
      <c r="S270" s="4">
        <f>S262/S269</f>
        <v>1</v>
      </c>
      <c r="T270" s="4">
        <f>T262/T269</f>
        <v>1</v>
      </c>
      <c r="U270" s="4">
        <f>U262/U269</f>
        <v>1</v>
      </c>
      <c r="V270" s="4">
        <f>V262/V269</f>
        <v>1</v>
      </c>
    </row>
    <row r="271" spans="1:22" ht="14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P271" s="1"/>
      <c r="Q271" s="16"/>
      <c r="R271" s="1"/>
      <c r="S271" s="4"/>
      <c r="T271" s="4"/>
      <c r="U271" s="4"/>
      <c r="V271" s="4"/>
    </row>
    <row r="272" spans="1:22" ht="14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P272" s="1" t="s">
        <v>66</v>
      </c>
      <c r="Q272" s="16"/>
      <c r="R272" s="1"/>
      <c r="S272" s="4">
        <f>S269</f>
        <v>121.35347818116571</v>
      </c>
      <c r="T272" s="4">
        <f>T269</f>
        <v>121.35347818116571</v>
      </c>
      <c r="U272" s="4">
        <f>U269</f>
        <v>121.35347818116571</v>
      </c>
      <c r="V272" s="4">
        <f>V269</f>
        <v>121.35347818116571</v>
      </c>
    </row>
    <row r="273" spans="1:22" ht="14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P273" s="1" t="s">
        <v>68</v>
      </c>
      <c r="Q273" s="16">
        <v>15</v>
      </c>
      <c r="R273" s="1"/>
      <c r="S273" s="4">
        <f>1/(SQRT(1+(SIGMA_ZETA/N_2)*(S272/d^2)^2))</f>
        <v>1</v>
      </c>
      <c r="T273" s="4">
        <f>1/(SQRT(1+(SIGMA_ZETA/N_2)*(T272/d^2)^2))</f>
        <v>1</v>
      </c>
      <c r="U273" s="4">
        <f>1/(SQRT(1+(SIGMA_ZETA/N_2)*(U272/d^2)^2))</f>
        <v>1</v>
      </c>
      <c r="V273" s="4">
        <f>1/(SQRT(1+(SIGMA_ZETA/N_2)*(V272/d^2)^2))</f>
        <v>1</v>
      </c>
    </row>
    <row r="274" spans="1:22" ht="14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P274" s="1" t="s">
        <v>71</v>
      </c>
      <c r="Q274" s="16"/>
      <c r="R274" s="1"/>
      <c r="S274" s="4"/>
      <c r="T274" s="4"/>
      <c r="U274" s="4"/>
      <c r="V274" s="4"/>
    </row>
    <row r="275" spans="1:22" ht="14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P275" s="1" t="s">
        <v>73</v>
      </c>
      <c r="Q275" s="16">
        <v>21</v>
      </c>
      <c r="R275" s="1"/>
      <c r="S275" s="4">
        <f>F_L/SQRT(1+((F_L^2/N_2)*SIGMA_ZETA_1*(S272/d^2)^2))</f>
        <v>0.75</v>
      </c>
      <c r="T275" s="4">
        <f>E$8/SQRT(1+((E$8^2/N_2)*SIGMA_ZETA_1*(T272/d^2)^2))</f>
        <v>0.75</v>
      </c>
      <c r="U275" s="4">
        <f>F$8/SQRT(1+((F$8^2/N_2)*SIGMA_ZETA_1*(U272/d^2)^2))</f>
        <v>0.75</v>
      </c>
      <c r="V275" s="4">
        <f>G$8/SQRT(1+((G$8^2/N_2)*SIGMA_ZETA_1*(V272/d^2)^2))</f>
        <v>0.75</v>
      </c>
    </row>
    <row r="276" spans="1:22" ht="14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P276" s="1" t="s">
        <v>76</v>
      </c>
      <c r="Q276" s="16">
        <v>1</v>
      </c>
      <c r="R276" s="1"/>
      <c r="S276" s="4">
        <f>(Q/(N_1*S273)*(SQRT(G/DELTA_P)))</f>
        <v>121.35347818116571</v>
      </c>
      <c r="T276" s="4">
        <f>(E$2/(N_1*T273)*(SQRT(E$5/E$4)))</f>
        <v>121.35347818116571</v>
      </c>
      <c r="U276" s="4">
        <f>(F$2/(N_1*U273)*(SQRT(F$5/F$4)))</f>
        <v>121.35347818116571</v>
      </c>
      <c r="V276" s="4">
        <f>(G$2/(N_1*V273)*(SQRT(G$5/G$4)))</f>
        <v>121.35347818116571</v>
      </c>
    </row>
    <row r="277" spans="1:22" ht="14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P277" s="1" t="s">
        <v>80</v>
      </c>
      <c r="Q277" s="16">
        <v>1</v>
      </c>
      <c r="R277" s="1"/>
      <c r="S277" s="4">
        <f>(Q/(N_1*S275)*SQRT(G/(P_1-(F_F*P_V))))</f>
        <v>62.9680783964439</v>
      </c>
      <c r="T277" s="4">
        <f>(E$2/(N_1*T275)*SQRT(E$5/(E$3-(T$4*E$6))))</f>
        <v>62.9680783964439</v>
      </c>
      <c r="U277" s="4">
        <f>(F$2/(N_1*U275)*SQRT(F$5/(F$3-(U$4*F$6))))</f>
        <v>62.9680783964439</v>
      </c>
      <c r="V277" s="4">
        <f>(G$2/(N_1*V275)*SQRT(G$5/(G$3-(V$4*G$6))))</f>
        <v>62.9680783964439</v>
      </c>
    </row>
    <row r="278" spans="1:22" ht="14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P278" s="1" t="s">
        <v>83</v>
      </c>
      <c r="Q278" s="16">
        <v>3</v>
      </c>
      <c r="R278" s="1"/>
      <c r="S278" s="4">
        <f>(S275/S273)^2*(P_1-(F_F*P_V))</f>
        <v>55.712780759171714</v>
      </c>
      <c r="T278" s="4">
        <f>(T275/T273)^2*(E$3-(T$4*E$6))</f>
        <v>55.712780759171714</v>
      </c>
      <c r="U278" s="4">
        <f>(U275/U273)^2*(F$3-(U$4*F$6))</f>
        <v>55.712780759171714</v>
      </c>
      <c r="V278" s="4">
        <f>(V275/V273)^2*(G$3-(V$4*G$6))</f>
        <v>55.712780759171714</v>
      </c>
    </row>
    <row r="279" spans="1:22" ht="14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P279" s="1" t="s">
        <v>33</v>
      </c>
      <c r="Q279" s="16"/>
      <c r="R279" s="1"/>
      <c r="S279" s="4">
        <f>IF(DELTA_P&lt;S278,S276,S277)</f>
        <v>121.35347818116571</v>
      </c>
      <c r="T279" s="4">
        <f>IF(E$4&lt;T278,T276,T277)</f>
        <v>121.35347818116571</v>
      </c>
      <c r="U279" s="4">
        <f>IF(F$4&lt;U278,U276,U277)</f>
        <v>121.35347818116571</v>
      </c>
      <c r="V279" s="4">
        <f>IF(G$4&lt;V278,V276,V277)</f>
        <v>121.35347818116571</v>
      </c>
    </row>
    <row r="280" spans="1:22" ht="14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P280" s="1" t="s">
        <v>91</v>
      </c>
      <c r="Q280" s="16"/>
      <c r="R280" s="1"/>
      <c r="S280" s="4">
        <f>S272/S279</f>
        <v>1</v>
      </c>
      <c r="T280" s="4">
        <f>T272/T279</f>
        <v>1</v>
      </c>
      <c r="U280" s="4">
        <f>U272/U279</f>
        <v>1</v>
      </c>
      <c r="V280" s="4">
        <f>V272/V279</f>
        <v>1</v>
      </c>
    </row>
    <row r="281" spans="1:22" ht="14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P281" s="1"/>
      <c r="Q281" s="16"/>
      <c r="R281" s="1"/>
      <c r="S281" s="4"/>
      <c r="T281" s="4"/>
      <c r="U281" s="4"/>
      <c r="V281" s="4"/>
    </row>
    <row r="282" spans="1:22" ht="14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P282" s="1" t="s">
        <v>66</v>
      </c>
      <c r="Q282" s="16"/>
      <c r="R282" s="1"/>
      <c r="S282" s="4">
        <f>S279</f>
        <v>121.35347818116571</v>
      </c>
      <c r="T282" s="4">
        <f>T279</f>
        <v>121.35347818116571</v>
      </c>
      <c r="U282" s="4">
        <f>U279</f>
        <v>121.35347818116571</v>
      </c>
      <c r="V282" s="4">
        <f>V279</f>
        <v>121.35347818116571</v>
      </c>
    </row>
    <row r="283" spans="1:22" ht="14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P283" s="1" t="s">
        <v>68</v>
      </c>
      <c r="Q283" s="16">
        <v>15</v>
      </c>
      <c r="R283" s="1"/>
      <c r="S283" s="4">
        <f>1/(SQRT(1+(SIGMA_ZETA/N_2)*(S282/d^2)^2))</f>
        <v>1</v>
      </c>
      <c r="T283" s="4">
        <f>1/(SQRT(1+(SIGMA_ZETA/N_2)*(T282/d^2)^2))</f>
        <v>1</v>
      </c>
      <c r="U283" s="4">
        <f>1/(SQRT(1+(SIGMA_ZETA/N_2)*(U282/d^2)^2))</f>
        <v>1</v>
      </c>
      <c r="V283" s="4">
        <f>1/(SQRT(1+(SIGMA_ZETA/N_2)*(V282/d^2)^2))</f>
        <v>1</v>
      </c>
    </row>
    <row r="284" spans="1:22" ht="14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P284" s="1" t="s">
        <v>71</v>
      </c>
      <c r="Q284" s="16"/>
      <c r="R284" s="1"/>
      <c r="S284" s="4"/>
      <c r="T284" s="4"/>
      <c r="U284" s="4"/>
      <c r="V284" s="4"/>
    </row>
    <row r="285" spans="1:22" ht="14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P285" s="1" t="s">
        <v>73</v>
      </c>
      <c r="Q285" s="16">
        <v>21</v>
      </c>
      <c r="R285" s="1"/>
      <c r="S285" s="4">
        <f>F_L/SQRT(1+((F_L^2/N_2)*SIGMA_ZETA_1*(S282/d^2)^2))</f>
        <v>0.75</v>
      </c>
      <c r="T285" s="4">
        <f>E$8/SQRT(1+((E$8^2/N_2)*SIGMA_ZETA_1*(T282/d^2)^2))</f>
        <v>0.75</v>
      </c>
      <c r="U285" s="4">
        <f>F$8/SQRT(1+((F$8^2/N_2)*SIGMA_ZETA_1*(U282/d^2)^2))</f>
        <v>0.75</v>
      </c>
      <c r="V285" s="4">
        <f>G$8/SQRT(1+((G$8^2/N_2)*SIGMA_ZETA_1*(V282/d^2)^2))</f>
        <v>0.75</v>
      </c>
    </row>
    <row r="286" spans="1:22" ht="14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P286" s="1" t="s">
        <v>76</v>
      </c>
      <c r="Q286" s="16">
        <v>1</v>
      </c>
      <c r="R286" s="1"/>
      <c r="S286" s="4">
        <f>(Q/(N_1*S283)*(SQRT(G/DELTA_P)))</f>
        <v>121.35347818116571</v>
      </c>
      <c r="T286" s="4">
        <f>(E$2/(N_1*T283)*(SQRT(E$5/E$4)))</f>
        <v>121.35347818116571</v>
      </c>
      <c r="U286" s="4">
        <f>(F$2/(N_1*U283)*(SQRT(F$5/F$4)))</f>
        <v>121.35347818116571</v>
      </c>
      <c r="V286" s="4">
        <f>(G$2/(N_1*V283)*(SQRT(G$5/G$4)))</f>
        <v>121.35347818116571</v>
      </c>
    </row>
    <row r="287" spans="1:22" ht="14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P287" s="1" t="s">
        <v>80</v>
      </c>
      <c r="Q287" s="16">
        <v>1</v>
      </c>
      <c r="R287" s="1"/>
      <c r="S287" s="4">
        <f>(Q/(N_1*S285)*SQRT(G/(P_1-(F_F*P_V))))</f>
        <v>62.9680783964439</v>
      </c>
      <c r="T287" s="4">
        <f>(E$2/(N_1*T285)*SQRT(E$5/(E$3-(T$4*E$6))))</f>
        <v>62.9680783964439</v>
      </c>
      <c r="U287" s="4">
        <f>(F$2/(N_1*U285)*SQRT(F$5/(F$3-(U$4*F$6))))</f>
        <v>62.9680783964439</v>
      </c>
      <c r="V287" s="4">
        <f>(G$2/(N_1*V285)*SQRT(G$5/(G$3-(V$4*G$6))))</f>
        <v>62.9680783964439</v>
      </c>
    </row>
    <row r="288" spans="1:22" ht="14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P288" s="1" t="s">
        <v>83</v>
      </c>
      <c r="Q288" s="16">
        <v>3</v>
      </c>
      <c r="R288" s="1"/>
      <c r="S288" s="4">
        <f>(S285/S283)^2*(P_1-(F_F*P_V))</f>
        <v>55.712780759171714</v>
      </c>
      <c r="T288" s="4">
        <f>(T285/T283)^2*(E$3-(T$4*E$6))</f>
        <v>55.712780759171714</v>
      </c>
      <c r="U288" s="4">
        <f>(U285/U283)^2*(F$3-(U$4*F$6))</f>
        <v>55.712780759171714</v>
      </c>
      <c r="V288" s="4">
        <f>(V285/V283)^2*(G$3-(V$4*G$6))</f>
        <v>55.712780759171714</v>
      </c>
    </row>
    <row r="289" spans="1:22" ht="14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P289" s="1" t="s">
        <v>33</v>
      </c>
      <c r="Q289" s="16"/>
      <c r="R289" s="1"/>
      <c r="S289" s="4">
        <f>IF(DELTA_P&lt;S288,S286,S287)</f>
        <v>121.35347818116571</v>
      </c>
      <c r="T289" s="4">
        <f>IF(E$4&lt;T288,T286,T287)</f>
        <v>121.35347818116571</v>
      </c>
      <c r="U289" s="4">
        <f>IF(F$4&lt;U288,U286,U287)</f>
        <v>121.35347818116571</v>
      </c>
      <c r="V289" s="4">
        <f>IF(G$4&lt;V288,V286,V287)</f>
        <v>121.35347818116571</v>
      </c>
    </row>
    <row r="290" spans="1:22" ht="14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P290" s="1" t="s">
        <v>91</v>
      </c>
      <c r="Q290" s="16"/>
      <c r="R290" s="1"/>
      <c r="S290" s="4">
        <f>S282/S289</f>
        <v>1</v>
      </c>
      <c r="T290" s="4">
        <f>T282/T289</f>
        <v>1</v>
      </c>
      <c r="U290" s="4">
        <f>U282/U289</f>
        <v>1</v>
      </c>
      <c r="V290" s="4">
        <f>V282/V289</f>
        <v>1</v>
      </c>
    </row>
    <row r="291" spans="1:22" ht="14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P291" s="1"/>
      <c r="Q291" s="16"/>
      <c r="R291" s="1"/>
      <c r="S291" s="4"/>
      <c r="T291" s="4"/>
      <c r="U291" s="4"/>
      <c r="V291" s="4"/>
    </row>
    <row r="292" spans="1:22" ht="14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P292" s="1" t="s">
        <v>66</v>
      </c>
      <c r="Q292" s="16"/>
      <c r="R292" s="1"/>
      <c r="S292" s="4">
        <f>S289</f>
        <v>121.35347818116571</v>
      </c>
      <c r="T292" s="4">
        <f>T289</f>
        <v>121.35347818116571</v>
      </c>
      <c r="U292" s="4">
        <f>U289</f>
        <v>121.35347818116571</v>
      </c>
      <c r="V292" s="4">
        <f>V289</f>
        <v>121.35347818116571</v>
      </c>
    </row>
    <row r="293" spans="1:22" ht="14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P293" s="1" t="s">
        <v>68</v>
      </c>
      <c r="Q293" s="16">
        <v>15</v>
      </c>
      <c r="R293" s="1"/>
      <c r="S293" s="4">
        <f>1/(SQRT(1+(SIGMA_ZETA/N_2)*(S292/d^2)^2))</f>
        <v>1</v>
      </c>
      <c r="T293" s="4">
        <f>1/(SQRT(1+(SIGMA_ZETA/N_2)*(T292/d^2)^2))</f>
        <v>1</v>
      </c>
      <c r="U293" s="4">
        <f>1/(SQRT(1+(SIGMA_ZETA/N_2)*(U292/d^2)^2))</f>
        <v>1</v>
      </c>
      <c r="V293" s="4">
        <f>1/(SQRT(1+(SIGMA_ZETA/N_2)*(V292/d^2)^2))</f>
        <v>1</v>
      </c>
    </row>
    <row r="294" spans="1:22" ht="14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P294" s="1" t="s">
        <v>71</v>
      </c>
      <c r="Q294" s="16"/>
      <c r="R294" s="1"/>
      <c r="S294" s="4"/>
      <c r="T294" s="4"/>
      <c r="U294" s="4"/>
      <c r="V294" s="4"/>
    </row>
    <row r="295" spans="1:22" ht="14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P295" s="1" t="s">
        <v>73</v>
      </c>
      <c r="Q295" s="16">
        <v>21</v>
      </c>
      <c r="R295" s="1"/>
      <c r="S295" s="4">
        <f>F_L/SQRT(1+((F_L^2/N_2)*SIGMA_ZETA_1*(S292/d^2)^2))</f>
        <v>0.75</v>
      </c>
      <c r="T295" s="4">
        <f>E$8/SQRT(1+((E$8^2/N_2)*SIGMA_ZETA_1*(T292/d^2)^2))</f>
        <v>0.75</v>
      </c>
      <c r="U295" s="4">
        <f>F$8/SQRT(1+((F$8^2/N_2)*SIGMA_ZETA_1*(U292/d^2)^2))</f>
        <v>0.75</v>
      </c>
      <c r="V295" s="4">
        <f>G$8/SQRT(1+((G$8^2/N_2)*SIGMA_ZETA_1*(V292/d^2)^2))</f>
        <v>0.75</v>
      </c>
    </row>
    <row r="296" spans="1:22" ht="14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P296" s="1" t="s">
        <v>76</v>
      </c>
      <c r="Q296" s="16">
        <v>1</v>
      </c>
      <c r="R296" s="1"/>
      <c r="S296" s="4">
        <f>(Q/(N_1*S293)*(SQRT(G/DELTA_P)))</f>
        <v>121.35347818116571</v>
      </c>
      <c r="T296" s="4">
        <f>(E$2/(N_1*T293)*(SQRT(E$5/E$4)))</f>
        <v>121.35347818116571</v>
      </c>
      <c r="U296" s="4">
        <f>(F$2/(N_1*U293)*(SQRT(F$5/F$4)))</f>
        <v>121.35347818116571</v>
      </c>
      <c r="V296" s="4">
        <f>(G$2/(N_1*V293)*(SQRT(G$5/G$4)))</f>
        <v>121.35347818116571</v>
      </c>
    </row>
    <row r="297" spans="1:22" ht="14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P297" s="1" t="s">
        <v>80</v>
      </c>
      <c r="Q297" s="16">
        <v>1</v>
      </c>
      <c r="R297" s="1"/>
      <c r="S297" s="4">
        <f>(Q/(N_1*S295)*SQRT(G/(P_1-(F_F*P_V))))</f>
        <v>62.9680783964439</v>
      </c>
      <c r="T297" s="4">
        <f>(E$2/(N_1*T295)*SQRT(E$5/(E$3-(T$4*E$6))))</f>
        <v>62.9680783964439</v>
      </c>
      <c r="U297" s="4">
        <f>(F$2/(N_1*U295)*SQRT(F$5/(F$3-(U$4*F$6))))</f>
        <v>62.9680783964439</v>
      </c>
      <c r="V297" s="4">
        <f>(G$2/(N_1*V295)*SQRT(G$5/(G$3-(V$4*G$6))))</f>
        <v>62.9680783964439</v>
      </c>
    </row>
    <row r="298" spans="1:22" ht="14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P298" s="1" t="s">
        <v>83</v>
      </c>
      <c r="Q298" s="16">
        <v>3</v>
      </c>
      <c r="R298" s="1"/>
      <c r="S298" s="4">
        <f>(S295/S293)^2*(P_1-(F_F*P_V))</f>
        <v>55.712780759171714</v>
      </c>
      <c r="T298" s="4">
        <f>(T295/T293)^2*(E$3-(T$4*E$6))</f>
        <v>55.712780759171714</v>
      </c>
      <c r="U298" s="4">
        <f>(U295/U293)^2*(F$3-(U$4*F$6))</f>
        <v>55.712780759171714</v>
      </c>
      <c r="V298" s="4">
        <f>(V295/V293)^2*(G$3-(V$4*G$6))</f>
        <v>55.712780759171714</v>
      </c>
    </row>
    <row r="299" spans="1:22" ht="14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P299" s="1" t="s">
        <v>33</v>
      </c>
      <c r="Q299" s="16"/>
      <c r="R299" s="1"/>
      <c r="S299" s="4">
        <f>IF(DELTA_P&lt;S298,S296,S297)</f>
        <v>121.35347818116571</v>
      </c>
      <c r="T299" s="4">
        <f>IF(E$4&lt;T298,T296,T297)</f>
        <v>121.35347818116571</v>
      </c>
      <c r="U299" s="4">
        <f>IF(F$4&lt;U298,U296,U297)</f>
        <v>121.35347818116571</v>
      </c>
      <c r="V299" s="4">
        <f>IF(G$4&lt;V298,V296,V297)</f>
        <v>121.35347818116571</v>
      </c>
    </row>
    <row r="300" spans="1:22" ht="14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P300" s="1" t="s">
        <v>91</v>
      </c>
      <c r="Q300" s="16"/>
      <c r="R300" s="1"/>
      <c r="S300" s="4">
        <f>S292/S299</f>
        <v>1</v>
      </c>
      <c r="T300" s="4">
        <f>T292/T299</f>
        <v>1</v>
      </c>
      <c r="U300" s="4">
        <f>U292/U299</f>
        <v>1</v>
      </c>
      <c r="V300" s="4">
        <f>V292/V299</f>
        <v>1</v>
      </c>
    </row>
    <row r="301" spans="1:22" ht="14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P301" s="1"/>
      <c r="Q301" s="16"/>
      <c r="R301" s="1"/>
      <c r="S301" s="4"/>
      <c r="T301" s="4"/>
      <c r="U301" s="4"/>
      <c r="V301" s="4"/>
    </row>
    <row r="302" spans="1:22" ht="14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P302" s="1" t="s">
        <v>66</v>
      </c>
      <c r="Q302" s="16"/>
      <c r="R302" s="1"/>
      <c r="S302" s="4">
        <f>S299</f>
        <v>121.35347818116571</v>
      </c>
      <c r="T302" s="4">
        <f>T299</f>
        <v>121.35347818116571</v>
      </c>
      <c r="U302" s="4">
        <f>U299</f>
        <v>121.35347818116571</v>
      </c>
      <c r="V302" s="4">
        <f>V299</f>
        <v>121.35347818116571</v>
      </c>
    </row>
    <row r="303" spans="1:22" ht="14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P303" s="1" t="s">
        <v>68</v>
      </c>
      <c r="Q303" s="16">
        <v>15</v>
      </c>
      <c r="R303" s="1"/>
      <c r="S303" s="4">
        <f>1/(SQRT(1+(SIGMA_ZETA/N_2)*(S302/d^2)^2))</f>
        <v>1</v>
      </c>
      <c r="T303" s="4">
        <f>1/(SQRT(1+(SIGMA_ZETA/N_2)*(T302/d^2)^2))</f>
        <v>1</v>
      </c>
      <c r="U303" s="4">
        <f>1/(SQRT(1+(SIGMA_ZETA/N_2)*(U302/d^2)^2))</f>
        <v>1</v>
      </c>
      <c r="V303" s="4">
        <f>1/(SQRT(1+(SIGMA_ZETA/N_2)*(V302/d^2)^2))</f>
        <v>1</v>
      </c>
    </row>
    <row r="304" spans="1:22" ht="14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P304" s="1" t="s">
        <v>71</v>
      </c>
      <c r="Q304" s="16"/>
      <c r="R304" s="1"/>
      <c r="S304" s="4"/>
      <c r="T304" s="4"/>
      <c r="U304" s="4"/>
      <c r="V304" s="4"/>
    </row>
    <row r="305" spans="1:22" ht="14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P305" s="1" t="s">
        <v>73</v>
      </c>
      <c r="Q305" s="16">
        <v>21</v>
      </c>
      <c r="R305" s="1"/>
      <c r="S305" s="4">
        <f>F_L/SQRT(1+((F_L^2/N_2)*SIGMA_ZETA_1*(S302/d^2)^2))</f>
        <v>0.75</v>
      </c>
      <c r="T305" s="4">
        <f>E$8/SQRT(1+((E$8^2/N_2)*SIGMA_ZETA_1*(T302/d^2)^2))</f>
        <v>0.75</v>
      </c>
      <c r="U305" s="4">
        <f>F$8/SQRT(1+((F$8^2/N_2)*SIGMA_ZETA_1*(U302/d^2)^2))</f>
        <v>0.75</v>
      </c>
      <c r="V305" s="4">
        <f>G$8/SQRT(1+((G$8^2/N_2)*SIGMA_ZETA_1*(V302/d^2)^2))</f>
        <v>0.75</v>
      </c>
    </row>
    <row r="306" spans="1:22" ht="14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P306" s="1" t="s">
        <v>76</v>
      </c>
      <c r="Q306" s="16">
        <v>1</v>
      </c>
      <c r="R306" s="1"/>
      <c r="S306" s="4">
        <f>(Q/(N_1*S303)*(SQRT(G/DELTA_P)))</f>
        <v>121.35347818116571</v>
      </c>
      <c r="T306" s="4">
        <f>(E$2/(N_1*T303)*(SQRT(E$5/E$4)))</f>
        <v>121.35347818116571</v>
      </c>
      <c r="U306" s="4">
        <f>(F$2/(N_1*U303)*(SQRT(F$5/F$4)))</f>
        <v>121.35347818116571</v>
      </c>
      <c r="V306" s="4">
        <f>(G$2/(N_1*V303)*(SQRT(G$5/G$4)))</f>
        <v>121.35347818116571</v>
      </c>
    </row>
    <row r="307" spans="1:22" ht="14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P307" s="1" t="s">
        <v>80</v>
      </c>
      <c r="Q307" s="16">
        <v>1</v>
      </c>
      <c r="R307" s="1"/>
      <c r="S307" s="4">
        <f>(Q/(N_1*S305)*SQRT(G/(P_1-(F_F*P_V))))</f>
        <v>62.9680783964439</v>
      </c>
      <c r="T307" s="4">
        <f>(E$2/(N_1*T305)*SQRT(E$5/(E$3-(T$4*E$6))))</f>
        <v>62.9680783964439</v>
      </c>
      <c r="U307" s="4">
        <f>(F$2/(N_1*U305)*SQRT(F$5/(F$3-(U$4*F$6))))</f>
        <v>62.9680783964439</v>
      </c>
      <c r="V307" s="4">
        <f>(G$2/(N_1*V305)*SQRT(G$5/(G$3-(V$4*G$6))))</f>
        <v>62.9680783964439</v>
      </c>
    </row>
    <row r="308" spans="1:22" ht="14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P308" s="1" t="s">
        <v>83</v>
      </c>
      <c r="Q308" s="16">
        <v>3</v>
      </c>
      <c r="R308" s="1"/>
      <c r="S308" s="4">
        <f>(S305/S303)^2*(P_1-(F_F*P_V))</f>
        <v>55.712780759171714</v>
      </c>
      <c r="T308" s="4">
        <f>(T305/T303)^2*(E$3-(T$4*E$6))</f>
        <v>55.712780759171714</v>
      </c>
      <c r="U308" s="4">
        <f>(U305/U303)^2*(F$3-(U$4*F$6))</f>
        <v>55.712780759171714</v>
      </c>
      <c r="V308" s="4">
        <f>(V305/V303)^2*(G$3-(V$4*G$6))</f>
        <v>55.712780759171714</v>
      </c>
    </row>
    <row r="309" spans="1:22" ht="14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P309" s="1" t="s">
        <v>33</v>
      </c>
      <c r="Q309" s="16"/>
      <c r="R309" s="1"/>
      <c r="S309" s="4">
        <f>IF(DELTA_P&lt;S308,S306,S307)</f>
        <v>121.35347818116571</v>
      </c>
      <c r="T309" s="4">
        <f>IF(E$4&lt;T308,T306,T307)</f>
        <v>121.35347818116571</v>
      </c>
      <c r="U309" s="4">
        <f>IF(F$4&lt;U308,U306,U307)</f>
        <v>121.35347818116571</v>
      </c>
      <c r="V309" s="4">
        <f>IF(G$4&lt;V308,V306,V307)</f>
        <v>121.35347818116571</v>
      </c>
    </row>
    <row r="310" spans="1:22" ht="14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P310" s="1" t="s">
        <v>91</v>
      </c>
      <c r="Q310" s="16"/>
      <c r="R310" s="1"/>
      <c r="S310" s="4">
        <f>S302/S309</f>
        <v>1</v>
      </c>
      <c r="T310" s="4">
        <f>T302/T309</f>
        <v>1</v>
      </c>
      <c r="U310" s="4">
        <f>U302/U309</f>
        <v>1</v>
      </c>
      <c r="V310" s="4">
        <f>V302/V309</f>
        <v>1</v>
      </c>
    </row>
    <row r="311" spans="1:22" ht="14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P311" s="1"/>
      <c r="Q311" s="16"/>
      <c r="R311" s="1"/>
      <c r="S311" s="4"/>
      <c r="T311" s="4"/>
      <c r="U311" s="4"/>
      <c r="V311" s="4"/>
    </row>
    <row r="312" spans="1:22" ht="14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P312" s="1" t="s">
        <v>66</v>
      </c>
      <c r="Q312" s="16"/>
      <c r="R312" s="1"/>
      <c r="S312" s="4">
        <f>S309</f>
        <v>121.35347818116571</v>
      </c>
      <c r="T312" s="4">
        <f>T309</f>
        <v>121.35347818116571</v>
      </c>
      <c r="U312" s="4">
        <f>U309</f>
        <v>121.35347818116571</v>
      </c>
      <c r="V312" s="4">
        <f>V309</f>
        <v>121.35347818116571</v>
      </c>
    </row>
    <row r="313" spans="1:22" ht="14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P313" s="1" t="s">
        <v>68</v>
      </c>
      <c r="Q313" s="16">
        <v>15</v>
      </c>
      <c r="R313" s="1"/>
      <c r="S313" s="4">
        <f>1/(SQRT(1+(SIGMA_ZETA/N_2)*(S312/d^2)^2))</f>
        <v>1</v>
      </c>
      <c r="T313" s="4">
        <f>1/(SQRT(1+(SIGMA_ZETA/N_2)*(T312/d^2)^2))</f>
        <v>1</v>
      </c>
      <c r="U313" s="4">
        <f>1/(SQRT(1+(SIGMA_ZETA/N_2)*(U312/d^2)^2))</f>
        <v>1</v>
      </c>
      <c r="V313" s="4">
        <f>1/(SQRT(1+(SIGMA_ZETA/N_2)*(V312/d^2)^2))</f>
        <v>1</v>
      </c>
    </row>
    <row r="314" spans="1:22" ht="14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P314" s="1" t="s">
        <v>71</v>
      </c>
      <c r="Q314" s="16"/>
      <c r="R314" s="1"/>
      <c r="S314" s="4"/>
      <c r="T314" s="4"/>
      <c r="U314" s="4"/>
      <c r="V314" s="4"/>
    </row>
    <row r="315" spans="1:22" ht="14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P315" s="1" t="s">
        <v>73</v>
      </c>
      <c r="Q315" s="16">
        <v>21</v>
      </c>
      <c r="R315" s="1"/>
      <c r="S315" s="4">
        <f>F_L/SQRT(1+((F_L^2/N_2)*SIGMA_ZETA_1*(S312/d^2)^2))</f>
        <v>0.75</v>
      </c>
      <c r="T315" s="4">
        <f>E$8/SQRT(1+((E$8^2/N_2)*SIGMA_ZETA_1*(T312/d^2)^2))</f>
        <v>0.75</v>
      </c>
      <c r="U315" s="4">
        <f>F$8/SQRT(1+((F$8^2/N_2)*SIGMA_ZETA_1*(U312/d^2)^2))</f>
        <v>0.75</v>
      </c>
      <c r="V315" s="4">
        <f>G$8/SQRT(1+((G$8^2/N_2)*SIGMA_ZETA_1*(V312/d^2)^2))</f>
        <v>0.75</v>
      </c>
    </row>
    <row r="316" spans="1:22" ht="14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P316" s="1" t="s">
        <v>76</v>
      </c>
      <c r="Q316" s="16">
        <v>1</v>
      </c>
      <c r="R316" s="1"/>
      <c r="S316" s="4">
        <f>(Q/(N_1*S313)*(SQRT(G/DELTA_P)))</f>
        <v>121.35347818116571</v>
      </c>
      <c r="T316" s="4">
        <f>(E$2/(N_1*T313)*(SQRT(E$5/E$4)))</f>
        <v>121.35347818116571</v>
      </c>
      <c r="U316" s="4">
        <f>(F$2/(N_1*U313)*(SQRT(F$5/F$4)))</f>
        <v>121.35347818116571</v>
      </c>
      <c r="V316" s="4">
        <f>(G$2/(N_1*V313)*(SQRT(G$5/G$4)))</f>
        <v>121.35347818116571</v>
      </c>
    </row>
    <row r="317" spans="1:22" ht="14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P317" s="1" t="s">
        <v>80</v>
      </c>
      <c r="Q317" s="16">
        <v>1</v>
      </c>
      <c r="R317" s="1"/>
      <c r="S317" s="4">
        <f>(Q/(N_1*S315)*SQRT(G/(P_1-(F_F*P_V))))</f>
        <v>62.9680783964439</v>
      </c>
      <c r="T317" s="4">
        <f>(E$2/(N_1*T315)*SQRT(E$5/(E$3-(T$4*E$6))))</f>
        <v>62.9680783964439</v>
      </c>
      <c r="U317" s="4">
        <f>(F$2/(N_1*U315)*SQRT(F$5/(F$3-(U$4*F$6))))</f>
        <v>62.9680783964439</v>
      </c>
      <c r="V317" s="4">
        <f>(G$2/(N_1*V315)*SQRT(G$5/(G$3-(V$4*G$6))))</f>
        <v>62.9680783964439</v>
      </c>
    </row>
    <row r="318" spans="1:22" ht="14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P318" s="1" t="s">
        <v>83</v>
      </c>
      <c r="Q318" s="16">
        <v>3</v>
      </c>
      <c r="R318" s="1"/>
      <c r="S318" s="4">
        <f>(S315/S313)^2*(P_1-(F_F*P_V))</f>
        <v>55.712780759171714</v>
      </c>
      <c r="T318" s="4">
        <f>(T315/T313)^2*(E$3-(T$4*E$6))</f>
        <v>55.712780759171714</v>
      </c>
      <c r="U318" s="4">
        <f>(U315/U313)^2*(F$3-(U$4*F$6))</f>
        <v>55.712780759171714</v>
      </c>
      <c r="V318" s="4">
        <f>(V315/V313)^2*(G$3-(V$4*G$6))</f>
        <v>55.712780759171714</v>
      </c>
    </row>
    <row r="319" spans="1:22" ht="14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P319" s="1" t="s">
        <v>33</v>
      </c>
      <c r="Q319" s="16"/>
      <c r="R319" s="1"/>
      <c r="S319" s="4">
        <f>IF(DELTA_P&lt;S318,S316,S317)</f>
        <v>121.35347818116571</v>
      </c>
      <c r="T319" s="4">
        <f>IF(E$4&lt;T318,T316,T317)</f>
        <v>121.35347818116571</v>
      </c>
      <c r="U319" s="4">
        <f>IF(F$4&lt;U318,U316,U317)</f>
        <v>121.35347818116571</v>
      </c>
      <c r="V319" s="4">
        <f>IF(G$4&lt;V318,V316,V317)</f>
        <v>121.35347818116571</v>
      </c>
    </row>
    <row r="320" spans="1:22" ht="14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P320" s="1" t="s">
        <v>91</v>
      </c>
      <c r="Q320" s="16"/>
      <c r="R320" s="1"/>
      <c r="S320" s="4">
        <f>S312/S319</f>
        <v>1</v>
      </c>
      <c r="T320" s="4">
        <f>T312/T319</f>
        <v>1</v>
      </c>
      <c r="U320" s="4">
        <f>U312/U319</f>
        <v>1</v>
      </c>
      <c r="V320" s="4">
        <f>V312/V319</f>
        <v>1</v>
      </c>
    </row>
    <row r="321" spans="1:22" ht="14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P321" s="1"/>
      <c r="Q321" s="16"/>
      <c r="R321" s="1"/>
      <c r="S321" s="4"/>
      <c r="T321" s="4"/>
      <c r="U321" s="4"/>
      <c r="V321" s="4"/>
    </row>
    <row r="322" spans="1:22" ht="14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P322" s="18" t="s">
        <v>146</v>
      </c>
      <c r="Q322" s="16"/>
      <c r="R322" s="16"/>
      <c r="S322" s="16"/>
      <c r="T322" s="16"/>
      <c r="U322" s="16"/>
      <c r="V322" s="16"/>
    </row>
    <row r="323" spans="1:22" ht="14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P323" s="18" t="s">
        <v>147</v>
      </c>
      <c r="Q323" s="16"/>
      <c r="R323" s="16"/>
      <c r="S323" s="16"/>
      <c r="T323" s="16"/>
      <c r="U323" s="16"/>
      <c r="V323" s="16"/>
    </row>
    <row r="324" spans="1:22" ht="14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P324" s="16" t="s">
        <v>148</v>
      </c>
      <c r="Q324" s="16"/>
      <c r="R324" s="16" t="s">
        <v>149</v>
      </c>
      <c r="S324" s="17">
        <f>S319</f>
        <v>121.35347818116571</v>
      </c>
      <c r="T324" s="17">
        <f>T319</f>
        <v>121.35347818116571</v>
      </c>
      <c r="U324" s="17">
        <f>U319</f>
        <v>121.35347818116571</v>
      </c>
      <c r="V324" s="17">
        <f>V319</f>
        <v>121.35347818116571</v>
      </c>
    </row>
    <row r="325" spans="1:22" ht="14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P325" s="16" t="s">
        <v>68</v>
      </c>
      <c r="Q325" s="16">
        <v>15</v>
      </c>
      <c r="R325" s="16" t="s">
        <v>150</v>
      </c>
      <c r="S325" s="17">
        <f>1/(SQRT(1+(SIGMA_ZETA/N_2)*(Final_Calculated_C/d^2)^2))</f>
        <v>1</v>
      </c>
      <c r="T325" s="17">
        <f>1/(SQRT(1+(SIGMA_ZETA/N_2)*(T324/d^2)^2))</f>
        <v>1</v>
      </c>
      <c r="U325" s="17">
        <f>1/(SQRT(1+(SIGMA_ZETA/N_2)*(U324/d^2)^2))</f>
        <v>1</v>
      </c>
      <c r="V325" s="17">
        <f>1/(SQRT(1+(SIGMA_ZETA/N_2)*(V324/d^2)^2))</f>
        <v>1</v>
      </c>
    </row>
    <row r="326" spans="1:22" ht="14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P326" s="16" t="s">
        <v>71</v>
      </c>
      <c r="Q326" s="16"/>
      <c r="R326" s="16"/>
      <c r="S326" s="17"/>
      <c r="T326" s="16"/>
      <c r="U326" s="16"/>
      <c r="V326" s="16"/>
    </row>
    <row r="327" spans="1:22" ht="14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P327" s="16" t="s">
        <v>73</v>
      </c>
      <c r="Q327" s="16">
        <v>21</v>
      </c>
      <c r="R327" s="16" t="s">
        <v>151</v>
      </c>
      <c r="S327" s="17">
        <f>F_L/SQRT(1+((F_L^2/N_2)*SIGMA_ZETA_1*(Final_Calculated_C/d^2)^2))</f>
        <v>0.75</v>
      </c>
      <c r="T327" s="17">
        <f>E8/SQRT(1+((F_L^2/N_2)*SIGMA_ZETA_1*(T324/d^2)^2))</f>
        <v>0.75</v>
      </c>
      <c r="U327" s="17">
        <f>F8/SQRT(1+((F_L^2/N_2)*SIGMA_ZETA_1*(U324/d^2)^2))</f>
        <v>0.75</v>
      </c>
      <c r="V327" s="17">
        <f>G8/SQRT(1+((F_L^2/N_2)*SIGMA_ZETA_1*(V324/d^2)^2))</f>
        <v>0.75</v>
      </c>
    </row>
    <row r="328" spans="1:22" ht="14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P328" s="16" t="s">
        <v>152</v>
      </c>
      <c r="Q328" s="16">
        <v>1</v>
      </c>
      <c r="R328" s="16" t="s">
        <v>153</v>
      </c>
      <c r="S328" s="17">
        <f>Final_Calculated_C*N_1*Final_F_P*SQRT(DELTA_P/G)</f>
        <v>469.99999999999994</v>
      </c>
      <c r="T328" s="17">
        <f>T324*N_1*T325*SQRT(E4/E5)</f>
        <v>469.99999999999994</v>
      </c>
      <c r="U328" s="17">
        <f>U324*N_1*U325*SQRT(F4/F5)</f>
        <v>469.99999999999994</v>
      </c>
      <c r="V328" s="17">
        <f>V324*N_1*V325*SQRT(G4/G5)</f>
        <v>469.99999999999994</v>
      </c>
    </row>
    <row r="329" spans="1:22" ht="14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P329" s="16" t="s">
        <v>154</v>
      </c>
      <c r="Q329" s="16">
        <v>1</v>
      </c>
      <c r="R329" s="16" t="s">
        <v>155</v>
      </c>
      <c r="S329" s="17">
        <f>Final_Calculated_C*N_1*Final_F_P*SQRT(Final_Delta_P_Ch_W_Reducers/G)</f>
        <v>905.79443104569918</v>
      </c>
      <c r="T329" s="17">
        <f>T324*N_1*T325*SQRT(T330/E5)</f>
        <v>905.79443104569918</v>
      </c>
      <c r="U329" s="17">
        <f>U324*N_1*U325*SQRT(U330/F5)</f>
        <v>905.79443104569918</v>
      </c>
      <c r="V329" s="17">
        <f>V324*N_1*V325*SQRT(V330/G5)</f>
        <v>905.79443104569918</v>
      </c>
    </row>
    <row r="330" spans="1:22" ht="14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P330" s="16" t="s">
        <v>83</v>
      </c>
      <c r="Q330" s="16">
        <v>3</v>
      </c>
      <c r="R330" s="16" t="s">
        <v>156</v>
      </c>
      <c r="S330" s="17">
        <f>(Final_F_LP/Final_F_P)^2*(P_1-(F_F*P_V))</f>
        <v>55.712780759171714</v>
      </c>
      <c r="T330" s="17">
        <f>(T327/T325)^2*(E3-T4*E6)</f>
        <v>55.712780759171714</v>
      </c>
      <c r="U330" s="17">
        <f>(U327/U325)^2*(F3-U4*F6)</f>
        <v>55.712780759171714</v>
      </c>
      <c r="V330" s="17">
        <f>(V327/V325)^2*(G3-V4*G6)</f>
        <v>55.712780759171714</v>
      </c>
    </row>
    <row r="331" spans="1:22" ht="14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P331" s="16" t="s">
        <v>188</v>
      </c>
      <c r="Q331" s="16"/>
      <c r="R331" s="16" t="s">
        <v>157</v>
      </c>
      <c r="S331" s="17">
        <f>IF(DELTA_P&lt;Final_Delta_P_Ch_W_Reducers,Final_Flow_NonCh_W_Reducers,Final_Flow_Ch_W_Reducers)</f>
        <v>469.99999999999994</v>
      </c>
      <c r="T331" s="17">
        <f>IF(E4&lt;T330,T328,T329)</f>
        <v>469.99999999999994</v>
      </c>
      <c r="U331" s="17">
        <f>IF(F4&lt;U330,U328,U329)</f>
        <v>469.99999999999994</v>
      </c>
      <c r="V331" s="17">
        <f>IF(G4&lt;V330,V328,V329)</f>
        <v>469.99999999999994</v>
      </c>
    </row>
    <row r="332" spans="1:22" ht="14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P332" s="16"/>
      <c r="Q332" s="16"/>
      <c r="R332" s="16"/>
      <c r="S332" s="16"/>
      <c r="T332" s="16"/>
      <c r="U332" s="16"/>
      <c r="V332" s="16"/>
    </row>
    <row r="333" spans="1:22" ht="14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22" ht="14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P334" s="3" t="s">
        <v>93</v>
      </c>
      <c r="Q334" s="1"/>
      <c r="R334" s="1"/>
      <c r="S334" s="4"/>
      <c r="T334" s="4"/>
      <c r="U334" s="4"/>
      <c r="V334" s="4"/>
    </row>
    <row r="335" spans="1:22" ht="14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P335" s="3" t="s">
        <v>158</v>
      </c>
      <c r="Q335" s="1"/>
      <c r="R335" s="1"/>
      <c r="S335" s="4"/>
      <c r="T335" s="4"/>
      <c r="U335" s="4"/>
      <c r="V335" s="4"/>
    </row>
    <row r="336" spans="1:22" ht="14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P336" s="1"/>
      <c r="Q336" s="1"/>
      <c r="R336" s="1"/>
      <c r="S336" s="4"/>
      <c r="T336" s="4"/>
      <c r="U336" s="4"/>
      <c r="V336" s="4"/>
    </row>
    <row r="337" spans="1:22" ht="14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P337" s="1" t="s">
        <v>94</v>
      </c>
      <c r="Q337" s="1"/>
      <c r="R337" s="1" t="s">
        <v>95</v>
      </c>
      <c r="S337" s="4">
        <f>IF(N_2=890,d,d*0.0394)</f>
        <v>3</v>
      </c>
      <c r="T337" s="4">
        <f>IF(N_2=890,d,d*0.0394)</f>
        <v>3</v>
      </c>
      <c r="U337" s="4">
        <f>IF(N_2=890,d,d*0.0394)</f>
        <v>3</v>
      </c>
      <c r="V337" s="4">
        <f>IF(N_2=890,d,d*0.0394)</f>
        <v>3</v>
      </c>
    </row>
    <row r="338" spans="1:22" ht="14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P338" s="1" t="s">
        <v>96</v>
      </c>
      <c r="Q338" s="1"/>
      <c r="R338" s="1" t="s">
        <v>97</v>
      </c>
      <c r="S338" s="4">
        <f>IF(FLAG_1=1,C_/d_in^2,C_*1.156/d_in^2)</f>
        <v>13.483719797907302</v>
      </c>
      <c r="T338" s="4">
        <f>IF(FLAG_1=1,E14/d_in^2,E14*1.156/d_in^2)</f>
        <v>13.483719797907302</v>
      </c>
      <c r="U338" s="4">
        <f>IF(FLAG_1=1,F14/d_in^2,F14*1.156/d_in^2)</f>
        <v>13.483719797907302</v>
      </c>
      <c r="V338" s="4">
        <f>IF(FLAG_1=1,G14/d_in^2,G14*1.156/d_in^2)</f>
        <v>13.483719797907302</v>
      </c>
    </row>
    <row r="339" spans="1:22" ht="14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P339" s="1"/>
      <c r="Q339" s="1"/>
      <c r="R339" s="1"/>
      <c r="S339" s="4"/>
      <c r="T339" s="4"/>
      <c r="U339" s="4"/>
      <c r="V339" s="4"/>
    </row>
    <row r="340" spans="1:22" ht="14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P340" s="1" t="s">
        <v>98</v>
      </c>
      <c r="Q340" s="1"/>
      <c r="R340" s="1"/>
      <c r="S340" s="4"/>
      <c r="T340" s="4"/>
      <c r="U340" s="4"/>
      <c r="V340" s="4"/>
    </row>
    <row r="341" spans="1:22" ht="14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P341" s="1" t="s">
        <v>99</v>
      </c>
      <c r="Q341" s="1"/>
      <c r="R341" s="1"/>
      <c r="S341" s="4"/>
      <c r="T341" s="4"/>
      <c r="U341" s="4"/>
      <c r="V341" s="4"/>
    </row>
    <row r="342" spans="1:22" ht="14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P342" s="1" t="s">
        <v>100</v>
      </c>
      <c r="Q342" s="1"/>
      <c r="R342" s="1"/>
      <c r="S342" s="4"/>
      <c r="T342" s="4"/>
      <c r="U342" s="4"/>
      <c r="V342" s="4"/>
    </row>
    <row r="343" spans="1:22" ht="14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P343" s="1" t="s">
        <v>101</v>
      </c>
      <c r="Q343" s="1"/>
      <c r="R343" s="1"/>
      <c r="S343" s="4"/>
      <c r="T343" s="4"/>
      <c r="U343" s="4"/>
      <c r="V343" s="4"/>
    </row>
    <row r="344" spans="1:22" ht="14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P344" s="1" t="s">
        <v>102</v>
      </c>
      <c r="Q344" s="1"/>
      <c r="R344" s="1" t="s">
        <v>103</v>
      </c>
      <c r="S344" s="4">
        <f>IF(C_d&gt;10,0.299,0.636-0.0567*C_d+0.0023*C_d^2)</f>
        <v>0.29899999999999999</v>
      </c>
      <c r="T344" s="4">
        <f>IF(T338&gt;10,0.299,0.636-0.0567*T338+0.0023*T338^2)</f>
        <v>0.29899999999999999</v>
      </c>
      <c r="U344" s="4">
        <f>IF(U338&gt;10,0.299,0.636-0.0567*U338+0.0023*U338^2)</f>
        <v>0.29899999999999999</v>
      </c>
      <c r="V344" s="4">
        <f>IF(V338&gt;10,0.299,0.636-0.0567*V338+0.0023*V338^2)</f>
        <v>0.29899999999999999</v>
      </c>
    </row>
    <row r="345" spans="1:22" ht="14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P345" s="1" t="s">
        <v>104</v>
      </c>
      <c r="Q345" s="1"/>
      <c r="R345" s="1" t="s">
        <v>105</v>
      </c>
      <c r="S345" s="4">
        <f>IF(C_d&gt;16,0.17,0.58-0.076*C_d+0.0083*C_d^2-0.00032*C_d^3)</f>
        <v>0.27979105249939773</v>
      </c>
      <c r="T345" s="4">
        <f>IF(T338&gt;16,0.17,0.58-0.076*T338+0.0083*T338^2-0.00032*T338^3)</f>
        <v>0.27979105249939773</v>
      </c>
      <c r="U345" s="4">
        <f>IF(U338&gt;16,0.17,0.58-0.076*U338+0.0083*U338^2-0.00032*U338^3)</f>
        <v>0.27979105249939773</v>
      </c>
      <c r="V345" s="4">
        <f>IF(V338&gt;16,0.17,0.58-0.076*V338+0.0083*V338^2-0.00032*V338^3)</f>
        <v>0.27979105249939773</v>
      </c>
    </row>
    <row r="346" spans="1:22" ht="14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P346" s="1" t="s">
        <v>106</v>
      </c>
      <c r="Q346" s="1"/>
      <c r="R346" s="1" t="s">
        <v>107</v>
      </c>
      <c r="S346" s="4">
        <f>IF(C_d&gt;45,0.16,0.44-0.0124*C_d+0.000138*C_d^2)</f>
        <v>0.29789175104915938</v>
      </c>
      <c r="T346" s="4">
        <f>IF(T338&gt;45,0.16,0.44-0.0124*T338+0.000138*T338^2)</f>
        <v>0.29789175104915938</v>
      </c>
      <c r="U346" s="4">
        <f>IF(U338&gt;45,0.16,0.44-0.0124*U338+0.000138*U338^2)</f>
        <v>0.29789175104915938</v>
      </c>
      <c r="V346" s="4">
        <f>IF(V338&gt;45,0.16,0.44-0.0124*V338+0.000138*V338^2)</f>
        <v>0.29789175104915938</v>
      </c>
    </row>
    <row r="347" spans="1:22" ht="14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P347" s="1" t="s">
        <v>108</v>
      </c>
      <c r="Q347" s="1"/>
      <c r="R347" s="1" t="s">
        <v>109</v>
      </c>
      <c r="S347" s="4">
        <f>IF(C_d&gt;47,0.12,0.37-0.0104*C_d+0.00011*C_d^2)</f>
        <v>0.24976849105649657</v>
      </c>
      <c r="T347" s="4">
        <f>IF(T338&gt;47,0.12,0.37-0.0104*T338+0.00011*T338^2)</f>
        <v>0.24976849105649657</v>
      </c>
      <c r="U347" s="4">
        <f>IF(U338&gt;47,0.12,0.37-0.0104*U338+0.00011*U338^2)</f>
        <v>0.24976849105649657</v>
      </c>
      <c r="V347" s="4">
        <f>IF(V338&gt;47,0.12,0.37-0.0104*V338+0.00011*V338^2)</f>
        <v>0.24976849105649657</v>
      </c>
    </row>
    <row r="348" spans="1:22" ht="14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P348" s="1" t="s">
        <v>110</v>
      </c>
      <c r="Q348" s="1"/>
      <c r="R348" s="1" t="s">
        <v>111</v>
      </c>
      <c r="S348" s="4">
        <f>IF(C_d&lt;=34,0.512*EXP(-0.0376*C_d),1.19*C_d^-0.6)</f>
        <v>0.30838122485540848</v>
      </c>
      <c r="T348" s="4">
        <f>IF(T338&lt;=34,0.512*EXP(-0.0376*T338),1.19*T338^-0.6)</f>
        <v>0.30838122485540848</v>
      </c>
      <c r="U348" s="4">
        <f>IF(U338&lt;=34,0.512*EXP(-0.0376*U338),1.19*U338^-0.6)</f>
        <v>0.30838122485540848</v>
      </c>
      <c r="V348" s="4">
        <f>IF(V338&lt;=34,0.512*EXP(-0.0376*V338),1.19*V338^-0.6)</f>
        <v>0.30838122485540848</v>
      </c>
    </row>
    <row r="349" spans="1:22" ht="14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P349" s="1" t="s">
        <v>112</v>
      </c>
      <c r="Q349" s="1"/>
      <c r="R349" s="1" t="s">
        <v>113</v>
      </c>
      <c r="S349" s="4">
        <f>IF(VSC=4,z_4,IF(VSC=3,z_3,IF(VSC=2,z_2,IF(VSC=1,z_1,z_0))))</f>
        <v>0.29789175104915938</v>
      </c>
      <c r="T349" s="4">
        <f>IF(VSC=4,T348,IF(VSC=3,T347,IF(VSC=2,T346,IF(VSC=1,T345,T344))))</f>
        <v>0.29789175104915938</v>
      </c>
      <c r="U349" s="4">
        <f>IF(VSC=4,U348,IF(VSC=3,U347,IF(VSC=2,U346,IF(VSC=1,U345,U344))))</f>
        <v>0.29789175104915938</v>
      </c>
      <c r="V349" s="4">
        <f>IF(VSC=4,V348,IF(VSC=3,V347,IF(VSC=2,V346,IF(VSC=1,V345,V344))))</f>
        <v>0.29789175104915938</v>
      </c>
    </row>
    <row r="350" spans="1:22" ht="14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P350" s="1" t="s">
        <v>114</v>
      </c>
      <c r="Q350" s="1"/>
      <c r="R350" s="1"/>
      <c r="S350" s="4"/>
      <c r="T350" s="4"/>
      <c r="U350" s="4"/>
      <c r="V350" s="4"/>
    </row>
    <row r="351" spans="1:22" ht="14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P351" s="1"/>
      <c r="Q351" s="1"/>
      <c r="R351" s="1"/>
      <c r="S351" s="4"/>
      <c r="T351" s="4"/>
      <c r="U351" s="4"/>
      <c r="V351" s="4"/>
    </row>
    <row r="352" spans="1:22" ht="14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P352" s="1" t="s">
        <v>115</v>
      </c>
      <c r="Q352" s="1"/>
      <c r="R352" s="1" t="s">
        <v>116</v>
      </c>
      <c r="S352" s="4">
        <f>DELTA_P/(P_1-P_V)</f>
        <v>0.15151515151515152</v>
      </c>
      <c r="T352" s="4">
        <f>E$4/(E$3-E$6)</f>
        <v>0.15151515151515152</v>
      </c>
      <c r="U352" s="4">
        <f>F$4/(F$3-F$6)</f>
        <v>0.15151515151515152</v>
      </c>
      <c r="V352" s="4">
        <f>G$4/(G$3-G$6)</f>
        <v>0.15151515151515152</v>
      </c>
    </row>
    <row r="353" spans="1:22" ht="14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P353" s="1" t="s">
        <v>117</v>
      </c>
      <c r="Q353" s="1"/>
      <c r="R353" s="1" t="s">
        <v>118</v>
      </c>
      <c r="S353" s="4">
        <f>IF(x_F&lt;=z,0,(x_F-z)/(1-z))</f>
        <v>0</v>
      </c>
      <c r="T353" s="4">
        <f>IF(T352&lt;=T349,0,(T352-T349)/(1-T349))</f>
        <v>0</v>
      </c>
      <c r="U353" s="4">
        <f>IF(U352&lt;=U349,0,(U352-U349)/(1-U349))</f>
        <v>0</v>
      </c>
      <c r="V353" s="4">
        <f>IF(V352&lt;=V349,0,(V352-V349)/(1-V349))</f>
        <v>0</v>
      </c>
    </row>
    <row r="354" spans="1:22" ht="14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P354" s="1"/>
      <c r="Q354" s="1"/>
      <c r="R354" s="1"/>
      <c r="S354" s="4"/>
      <c r="T354" s="4"/>
      <c r="U354" s="4"/>
      <c r="V354" s="4"/>
    </row>
    <row r="355" spans="1:22" ht="14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P355" s="1" t="s">
        <v>119</v>
      </c>
      <c r="Q355" s="1"/>
      <c r="R355" s="1"/>
      <c r="S355" s="4"/>
      <c r="T355" s="4"/>
      <c r="U355" s="4"/>
      <c r="V355" s="4"/>
    </row>
    <row r="356" spans="1:22" ht="14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P356" s="1" t="s">
        <v>120</v>
      </c>
      <c r="Q356" s="1"/>
      <c r="R356" s="1"/>
      <c r="S356" s="4"/>
      <c r="T356" s="4"/>
      <c r="U356" s="4"/>
      <c r="V356" s="4"/>
    </row>
    <row r="357" spans="1:22">
      <c r="P357" s="1" t="s">
        <v>102</v>
      </c>
      <c r="Q357" s="1"/>
      <c r="R357" s="1" t="s">
        <v>121</v>
      </c>
      <c r="S357" s="17">
        <f>-1.1-31.5*x_R+33.4*x_R^2</f>
        <v>-1.1000000000000001</v>
      </c>
      <c r="T357" s="17">
        <f>-1.1-31.5*T353+33.4*T353^2</f>
        <v>-1.1000000000000001</v>
      </c>
      <c r="U357" s="17">
        <f>-1.1-31.5*U353+33.4*U353^2</f>
        <v>-1.1000000000000001</v>
      </c>
      <c r="V357" s="17">
        <f>-1.1-31.5*V353+33.4*V353^2</f>
        <v>-1.1000000000000001</v>
      </c>
    </row>
    <row r="358" spans="1:22">
      <c r="P358" s="1" t="s">
        <v>104</v>
      </c>
      <c r="Q358" s="1"/>
      <c r="R358" s="1" t="s">
        <v>122</v>
      </c>
      <c r="S358" s="17">
        <f>DeltaLf_0</f>
        <v>-1.1000000000000001</v>
      </c>
      <c r="T358" s="17">
        <f>T357</f>
        <v>-1.1000000000000001</v>
      </c>
      <c r="U358" s="17">
        <f>U357</f>
        <v>-1.1000000000000001</v>
      </c>
      <c r="V358" s="17">
        <f>V357</f>
        <v>-1.1000000000000001</v>
      </c>
    </row>
    <row r="359" spans="1:22">
      <c r="P359" s="1" t="s">
        <v>106</v>
      </c>
      <c r="Q359" s="1"/>
      <c r="R359" s="1" t="s">
        <v>123</v>
      </c>
      <c r="S359" s="17">
        <f>IF(x_R&lt;=0.3,0,IF(x_R&lt;=0.5,30*x_R-9,6))</f>
        <v>0</v>
      </c>
      <c r="T359" s="17">
        <f>IF(T353&lt;=0.3,0,IF(T353&lt;=0.5,30*T353-9,6))</f>
        <v>0</v>
      </c>
      <c r="U359" s="17">
        <f>IF(U353&lt;=0.3,0,IF(U353&lt;=0.5,30*U353-9,6))</f>
        <v>0</v>
      </c>
      <c r="V359" s="17">
        <f>IF(V353&lt;=0.3,0,IF(V353&lt;=0.5,30*V353-9,6))</f>
        <v>0</v>
      </c>
    </row>
    <row r="360" spans="1:22">
      <c r="P360" s="1" t="s">
        <v>108</v>
      </c>
      <c r="Q360" s="1"/>
      <c r="R360" s="1" t="s">
        <v>124</v>
      </c>
      <c r="S360" s="17">
        <f>IF(x_R&lt;=0.1,20*x_R,2)</f>
        <v>0</v>
      </c>
      <c r="T360" s="17">
        <f>IF(T353&lt;=0.1,20*T353,2)</f>
        <v>0</v>
      </c>
      <c r="U360" s="17">
        <f>IF(U353&lt;=0.1,20*U353,2)</f>
        <v>0</v>
      </c>
      <c r="V360" s="17">
        <f>IF(V353&lt;=0.1,20*V353,2)</f>
        <v>0</v>
      </c>
    </row>
    <row r="361" spans="1:22">
      <c r="P361" s="1" t="s">
        <v>110</v>
      </c>
      <c r="Q361" s="1"/>
      <c r="R361" s="1" t="s">
        <v>125</v>
      </c>
      <c r="S361" s="17">
        <f>6*x_R</f>
        <v>0</v>
      </c>
      <c r="T361" s="17">
        <f>6*T353</f>
        <v>0</v>
      </c>
      <c r="U361" s="17">
        <f>6*U353</f>
        <v>0</v>
      </c>
      <c r="V361" s="17">
        <f>6*V353</f>
        <v>0</v>
      </c>
    </row>
    <row r="362" spans="1:22">
      <c r="P362" s="1" t="s">
        <v>112</v>
      </c>
      <c r="Q362" s="1"/>
      <c r="R362" s="1" t="s">
        <v>126</v>
      </c>
      <c r="S362" s="17">
        <f>IF(VSC=4,DeltaLf_4,IF(VSC=3,DeltaLf_3,IF(VSC=2,DeltaLf_2,IF(VSC=1,DeltaLf_1,DeltaLf_0))))</f>
        <v>0</v>
      </c>
      <c r="T362" s="17">
        <f>IF(VSC=4,T361,IF(VSC=3,T360,IF(VSC=2,T359,IF(VSC=1,T358,T357))))</f>
        <v>0</v>
      </c>
      <c r="U362" s="17">
        <f>IF(VSC=4,U361,IF(VSC=3,U360,IF(VSC=2,U359,IF(VSC=1,U358,U357))))</f>
        <v>0</v>
      </c>
      <c r="V362" s="17">
        <f>IF(VSC=4,V361,IF(VSC=3,V360,IF(VSC=2,V359,IF(VSC=1,V358,V357))))</f>
        <v>0</v>
      </c>
    </row>
    <row r="363" spans="1:22">
      <c r="P363" s="1" t="s">
        <v>114</v>
      </c>
      <c r="Q363" s="1"/>
      <c r="R363" s="1"/>
      <c r="S363" s="4"/>
      <c r="T363" s="4"/>
      <c r="U363" s="4"/>
      <c r="V363" s="4"/>
    </row>
    <row r="364" spans="1:22">
      <c r="P364" s="1"/>
      <c r="Q364" s="1"/>
      <c r="R364" s="1"/>
      <c r="S364" s="4"/>
      <c r="T364" s="4"/>
      <c r="U364" s="4"/>
      <c r="V364" s="4"/>
    </row>
    <row r="365" spans="1:22">
      <c r="P365" s="1" t="s">
        <v>127</v>
      </c>
      <c r="Q365" s="1"/>
      <c r="R365" s="1" t="s">
        <v>128</v>
      </c>
      <c r="S365" s="4">
        <f>10*LOG(IF(FLAG_1=1,C_,C_*1.156))+18*LOG(P_1-P_V)-5*LOG(IF(N_41=12.1,62.37*G,999*G))+N_41+DeltaLp+DeltaLf</f>
        <v>57.887077066579003</v>
      </c>
      <c r="T365" s="4">
        <f>10*LOG(IF(FLAG_1=1,E14,E14*1.156))+18*LOG(E$3-E$6)-5*LOG(IF(N_41=12.1,62.37*E$5,999*E$5))+N_41+DeltaLp+T362</f>
        <v>57.887077066579003</v>
      </c>
      <c r="U365" s="4">
        <f>10*LOG(IF(FLAG_1=1,F14,F14*1.156))+18*LOG(F$3-F$6)-5*LOG(IF(N_41=12.1,62.37*F$5,999*F$5))+N_41+DeltaLp+U362</f>
        <v>57.887077066579003</v>
      </c>
      <c r="V365" s="4">
        <f>10*LOG(IF(FLAG_1=1,G14,G14*1.156))+18*LOG(G$3-G$6)-5*LOG(IF(N_41=12.1,62.37*G$5,999*G$5))+N_41+DeltaLp+V362</f>
        <v>57.887077066579003</v>
      </c>
    </row>
    <row r="366" spans="1:22">
      <c r="P366" s="1" t="s">
        <v>129</v>
      </c>
      <c r="Q366" s="1"/>
      <c r="R366" s="1" t="s">
        <v>130</v>
      </c>
      <c r="S366" s="4">
        <f>SPL_C+18*LOG(x_F/z)</f>
        <v>52.602233635627236</v>
      </c>
      <c r="T366" s="4">
        <f>T365+18*LOG(T352/T349)</f>
        <v>52.602233635627236</v>
      </c>
      <c r="U366" s="4">
        <f>U365+18*LOG(U352/U349)</f>
        <v>52.602233635627236</v>
      </c>
      <c r="V366" s="4">
        <f>V365+18*LOG(V352/V349)</f>
        <v>52.602233635627236</v>
      </c>
    </row>
    <row r="367" spans="1:22">
      <c r="P367" s="1" t="s">
        <v>131</v>
      </c>
      <c r="Q367" s="1"/>
      <c r="R367" s="1" t="s">
        <v>132</v>
      </c>
      <c r="S367" s="4" t="e">
        <f>SPL_C+292*(x_F-z)^0.75-(268+38*z)*(x_F-z)^0.935</f>
        <v>#NUM!</v>
      </c>
      <c r="T367" s="4" t="e">
        <f>T365+292*(T352-T349)^0.75-(268+38*T349)*(T352-T349)^0.935</f>
        <v>#NUM!</v>
      </c>
      <c r="U367" s="4" t="e">
        <f>U365+292*(U352-U349)^0.75-(268+38*U349)*(U352-U349)^0.935</f>
        <v>#NUM!</v>
      </c>
      <c r="V367" s="4" t="e">
        <f>V365+292*(V352-V349)^0.75-(268+38*V349)*(V352-V349)^0.935</f>
        <v>#NUM!</v>
      </c>
    </row>
    <row r="368" spans="1:22">
      <c r="P368" s="1" t="s">
        <v>133</v>
      </c>
      <c r="Q368" s="1"/>
      <c r="R368" s="1" t="s">
        <v>134</v>
      </c>
      <c r="S368" s="4">
        <f>IF(x_F&lt;z,SPL_L,SPL_G)</f>
        <v>52.602233635627236</v>
      </c>
      <c r="T368" s="4">
        <f>IF(T352&lt;T349,T366,T367)</f>
        <v>52.602233635627236</v>
      </c>
      <c r="U368" s="4">
        <f>IF(U352&lt;U349,U366,U367)</f>
        <v>52.602233635627236</v>
      </c>
      <c r="V368" s="4">
        <f>IF(V352&lt;V349,V366,V367)</f>
        <v>52.602233635627236</v>
      </c>
    </row>
    <row r="369" spans="16:25">
      <c r="S369" s="48"/>
      <c r="T369" s="48"/>
      <c r="U369" s="48"/>
      <c r="V369" s="48"/>
    </row>
    <row r="370" spans="16:25">
      <c r="P370" s="3" t="s">
        <v>187</v>
      </c>
      <c r="S370" s="48"/>
      <c r="T370" s="48"/>
      <c r="U370" s="48"/>
      <c r="V370" s="48"/>
    </row>
    <row r="371" spans="16:25">
      <c r="S371" s="48"/>
      <c r="T371" s="17"/>
      <c r="U371" s="48"/>
      <c r="V371" s="48"/>
    </row>
    <row r="372" spans="16:25">
      <c r="P372" s="16" t="s">
        <v>173</v>
      </c>
      <c r="R372" s="16" t="s">
        <v>174</v>
      </c>
      <c r="S372" s="48">
        <f>Applicable_C_NonCh_or_Ch</f>
        <v>121.35347818116571</v>
      </c>
      <c r="T372" s="48">
        <f>T9</f>
        <v>121.35347818116571</v>
      </c>
      <c r="U372" s="48">
        <f t="shared" ref="U372:V372" si="0">U9</f>
        <v>121.35347818116571</v>
      </c>
      <c r="V372" s="48">
        <f t="shared" si="0"/>
        <v>121.35347818116571</v>
      </c>
      <c r="W372" s="16"/>
      <c r="X372" s="16"/>
    </row>
    <row r="373" spans="16:25">
      <c r="P373" s="16" t="s">
        <v>172</v>
      </c>
      <c r="Q373">
        <v>23</v>
      </c>
      <c r="R373" s="16" t="s">
        <v>208</v>
      </c>
      <c r="S373" s="48">
        <f>((N_4*F_D*Q)/(v*SQRT(S372*F_L))*((F_L^2*S372^2)/(N_2*d^4)+1)^0.25)</f>
        <v>849.51049966464518</v>
      </c>
      <c r="T373" s="48">
        <f>((N_4*E$22*E$2)/(E$21*SQRT(T372*E$8))*((E$8^2*T372^2)/(N_2*d^4)+1)^0.25)</f>
        <v>849.51049966464518</v>
      </c>
      <c r="U373" s="48">
        <f>((N_4*F$22*F$2)/(F$21*SQRT(U372*F$8))*((F$8^2*U372^2)/(N_2*d^4)+1)^0.25)</f>
        <v>849.51049966464518</v>
      </c>
      <c r="V373" s="48">
        <f>((N_4*G$22*G$2)/(G$21*SQRT(V372*G$8))*((G$8^2*V372^2)/(N_2*d^4)+1)^0.25)</f>
        <v>849.51049966464518</v>
      </c>
      <c r="W373" s="16"/>
      <c r="X373" s="16"/>
      <c r="Y373" s="48"/>
    </row>
    <row r="374" spans="16:25" ht="14.25">
      <c r="P374" s="1" t="s">
        <v>210</v>
      </c>
      <c r="Q374" t="s">
        <v>175</v>
      </c>
      <c r="S374" s="48">
        <f>N_2/((C_i_NT/d^2))^2</f>
        <v>4.8952014486192859</v>
      </c>
      <c r="T374" s="48">
        <f>N_2/((T372/d^2))^2</f>
        <v>4.8952014486192859</v>
      </c>
      <c r="U374" s="48">
        <f>N_2/((U372/d^2))^2</f>
        <v>4.8952014486192859</v>
      </c>
      <c r="V374" s="48">
        <f>N_2/((V372/d^2))^2</f>
        <v>4.8952014486192859</v>
      </c>
      <c r="W374" s="16"/>
    </row>
    <row r="375" spans="16:25" ht="14.25">
      <c r="P375" s="1" t="s">
        <v>211</v>
      </c>
      <c r="Q375" t="s">
        <v>176</v>
      </c>
      <c r="S375" s="48">
        <f>1+N_32*(C_i_NT/d^2)^(2/3)</f>
        <v>97.306455827803504</v>
      </c>
      <c r="T375" s="48">
        <f>1+N_32*(T372/d^2)^(2/3)</f>
        <v>97.306455827803504</v>
      </c>
      <c r="U375" s="48">
        <f>1+N_32*(U372/d^2)^(2/3)</f>
        <v>97.306455827803504</v>
      </c>
      <c r="V375" s="48">
        <f>1+N_32*(V372/d^2)^(2/3)</f>
        <v>97.306455827803504</v>
      </c>
      <c r="W375" s="16"/>
    </row>
    <row r="376" spans="16:25">
      <c r="P376" s="16" t="s">
        <v>181</v>
      </c>
      <c r="S376" s="48">
        <f>IF(RED_TRM="no",S374,S375)</f>
        <v>4.8952014486192859</v>
      </c>
      <c r="T376" s="48">
        <f>IF(RED_TRM="no",T374,T375)</f>
        <v>4.8952014486192859</v>
      </c>
      <c r="U376" s="48">
        <f>IF(RED_TRM="no",U374,U375)</f>
        <v>4.8952014486192859</v>
      </c>
      <c r="V376" s="48">
        <f>IF(RED_TRM="no",V374,V375)</f>
        <v>4.8952014486192859</v>
      </c>
      <c r="W376" s="16"/>
    </row>
    <row r="377" spans="16:25" ht="15.75">
      <c r="P377" s="16" t="s">
        <v>178</v>
      </c>
      <c r="S377" s="48"/>
    </row>
    <row r="378" spans="16:25" ht="15.75">
      <c r="P378" s="16" t="s">
        <v>179</v>
      </c>
      <c r="Q378" s="16" t="s">
        <v>182</v>
      </c>
      <c r="S378" s="48">
        <f>MIN((0.026/F_L)*SQRT(S376*Re_V),1)</f>
        <v>1</v>
      </c>
      <c r="T378" s="48">
        <f>MIN((0.026/E$8)*SQRT(T376*T373),1)</f>
        <v>1</v>
      </c>
      <c r="U378" s="48">
        <f>MIN((0.026/F$8)*SQRT(U376*U373),1)</f>
        <v>1</v>
      </c>
      <c r="V378" s="48">
        <f>MIN((0.026/G$8)*SQRT(V376*V373),1)</f>
        <v>1</v>
      </c>
    </row>
    <row r="379" spans="16:25" ht="15.75">
      <c r="P379" s="16" t="s">
        <v>180</v>
      </c>
      <c r="Q379" s="16" t="s">
        <v>184</v>
      </c>
      <c r="S379" s="48">
        <f>MIN(1+((0.33*F_L^(1/2))/S376^(1/4)*LOG10(Re_V/10000)),(0.026/F_L)*SQRT(S376*Re_V),1)</f>
        <v>0.79425799600514102</v>
      </c>
      <c r="T379" s="48">
        <f>MIN(1+((0.33*E$8^(1/2))/T376^(1/4)*LOG10(T373/10000)),(0.026/E$8)*SQRT(T376*T373),1)</f>
        <v>0.79425799600514102</v>
      </c>
      <c r="U379" s="48">
        <f>MIN(1+((0.33*F$8^(1/2))/U376^(1/4)*LOG10(U373/10000)),(0.026/F$8)*SQRT(U376*U373),1)</f>
        <v>0.79425799600514102</v>
      </c>
      <c r="V379" s="48">
        <f>MIN(1+((0.33*G$8^(1/2))/V376^(1/4)*LOG10(V373/10000)),(0.026/G$8)*SQRT(V376*V373),1)</f>
        <v>0.79425799600514102</v>
      </c>
    </row>
    <row r="380" spans="16:25" ht="15.75">
      <c r="P380" s="16" t="s">
        <v>183</v>
      </c>
      <c r="S380" s="48">
        <f>IF(Re_V&lt;10,S378,S379)</f>
        <v>0.79425799600514102</v>
      </c>
      <c r="T380" s="48">
        <f>IF(T373&lt;10,T378,T379)</f>
        <v>0.79425799600514102</v>
      </c>
      <c r="U380" s="48">
        <f>IF(U373&lt;10,U378,U379)</f>
        <v>0.79425799600514102</v>
      </c>
      <c r="V380" s="48">
        <f>IF(V373&lt;10,V378,V379)</f>
        <v>0.79425799600514102</v>
      </c>
    </row>
    <row r="381" spans="16:25">
      <c r="P381" s="16" t="s">
        <v>206</v>
      </c>
      <c r="Q381" s="16" t="s">
        <v>185</v>
      </c>
      <c r="S381" s="50">
        <f>C_i_NT*N_1*S380*SQRT(DELTA_P/G)</f>
        <v>373.30125812241624</v>
      </c>
      <c r="T381" s="50">
        <f>T372*N_1*T380*SQRT(E4/E5)</f>
        <v>373.30125812241624</v>
      </c>
      <c r="U381" s="50">
        <f>U372*N_1*U380*SQRT(F4/F5)</f>
        <v>373.30125812241624</v>
      </c>
      <c r="V381" s="50">
        <f>V372*N_1*V380*SQRT(G4/G5)</f>
        <v>373.30125812241624</v>
      </c>
    </row>
    <row r="382" spans="16:25">
      <c r="P382" s="16"/>
      <c r="S382" s="54"/>
      <c r="T382" s="54"/>
      <c r="U382" s="54"/>
      <c r="V382" s="54"/>
    </row>
    <row r="383" spans="16:25">
      <c r="T383" s="51"/>
      <c r="U383" s="17"/>
      <c r="V383" s="48"/>
    </row>
    <row r="384" spans="16:25">
      <c r="P384" s="16" t="s">
        <v>66</v>
      </c>
      <c r="R384" s="48"/>
      <c r="S384" s="17">
        <f t="shared" ref="S384:V384" si="1">S372*(D$2/S381)</f>
        <v>152.78848786104035</v>
      </c>
      <c r="T384" s="17">
        <f t="shared" si="1"/>
        <v>152.78848786104035</v>
      </c>
      <c r="U384" s="17">
        <f t="shared" si="1"/>
        <v>152.78848786104035</v>
      </c>
      <c r="V384" s="17">
        <f t="shared" si="1"/>
        <v>152.78848786104035</v>
      </c>
    </row>
    <row r="385" spans="16:22">
      <c r="P385" s="16" t="s">
        <v>172</v>
      </c>
      <c r="Q385">
        <v>23</v>
      </c>
      <c r="S385" s="48">
        <f>((N_4*F_D*Q)/(v*SQRT(S384*F_L))*((F_L^2*S384^2)/(N_2*d^4)+1)^0.25)</f>
        <v>768.25939188268421</v>
      </c>
      <c r="T385" s="48">
        <f>((N_4*E$22*E$2)/(E$21*SQRT(T384*E$8))*((E$8^2*T384^2)/(N_2*d^4)+1)^0.25)</f>
        <v>768.25939188268421</v>
      </c>
      <c r="U385" s="48">
        <f>((N_4*F$22*F$2)/(F$21*SQRT(U384*F$8))*((F$8^2*U384^2)/(N_2*d^4)+1)^0.25)</f>
        <v>768.25939188268421</v>
      </c>
      <c r="V385" s="48">
        <f>((N_4*G$22*G$2)/(G$21*SQRT(V384*G$8))*((G$8^2*V384^2)/(N_2*d^4)+1)^0.25)</f>
        <v>768.25939188268421</v>
      </c>
    </row>
    <row r="386" spans="16:22" ht="14.25">
      <c r="P386" s="1" t="s">
        <v>210</v>
      </c>
      <c r="Q386" t="s">
        <v>175</v>
      </c>
      <c r="S386" s="48">
        <f>N_2/((S384/d^2))^2</f>
        <v>3.088117098855796</v>
      </c>
      <c r="T386" s="48">
        <f>N_2/((T384/d^2))^2</f>
        <v>3.088117098855796</v>
      </c>
      <c r="U386" s="48">
        <f>N_2/((U384/d^2))^2</f>
        <v>3.088117098855796</v>
      </c>
      <c r="V386" s="48">
        <f>N_2/((V384/d^2))^2</f>
        <v>3.088117098855796</v>
      </c>
    </row>
    <row r="387" spans="16:22" ht="14.25">
      <c r="P387" s="1" t="s">
        <v>211</v>
      </c>
      <c r="Q387" t="s">
        <v>176</v>
      </c>
      <c r="S387" s="48">
        <f>1+N_32*(S384/d^2)^(2/3)</f>
        <v>113.29170349279565</v>
      </c>
      <c r="T387" s="48">
        <f>1+N_32*(T384/d^2)^(2/3)</f>
        <v>113.29170349279565</v>
      </c>
      <c r="U387" s="48">
        <f>1+N_32*(U384/d^2)^(2/3)</f>
        <v>113.29170349279565</v>
      </c>
      <c r="V387" s="48">
        <f>1+N_32*(V384/d^2)^(2/3)</f>
        <v>113.29170349279565</v>
      </c>
    </row>
    <row r="388" spans="16:22">
      <c r="P388" s="16" t="s">
        <v>181</v>
      </c>
      <c r="S388" s="48">
        <f>IF(RED_TRM="no",S386,S387)</f>
        <v>3.088117098855796</v>
      </c>
      <c r="T388" s="48">
        <f>IF(RED_TRM="no",T386,T387)</f>
        <v>3.088117098855796</v>
      </c>
      <c r="U388" s="48">
        <f>IF(RED_TRM="no",U386,U387)</f>
        <v>3.088117098855796</v>
      </c>
      <c r="V388" s="48">
        <f>IF(RED_TRM="no",V386,V387)</f>
        <v>3.088117098855796</v>
      </c>
    </row>
    <row r="389" spans="16:22" ht="15.75">
      <c r="P389" s="16" t="s">
        <v>178</v>
      </c>
      <c r="S389" s="48"/>
    </row>
    <row r="390" spans="16:22" ht="15.75">
      <c r="P390" s="16" t="s">
        <v>179</v>
      </c>
      <c r="Q390" s="16" t="s">
        <v>182</v>
      </c>
      <c r="S390" s="48">
        <f>MIN((0.026/F_L)*SQRT(S388*S385),1)</f>
        <v>1</v>
      </c>
      <c r="T390" s="48">
        <f>MIN((0.026/E$8)*SQRT(T388*T385),1)</f>
        <v>1</v>
      </c>
      <c r="U390" s="48">
        <f>MIN((0.026/F$8)*SQRT(U388*U385),1)</f>
        <v>1</v>
      </c>
      <c r="V390" s="48">
        <f>MIN((0.026/G$8)*SQRT(V388*V385),1)</f>
        <v>1</v>
      </c>
    </row>
    <row r="391" spans="16:22" ht="15.75">
      <c r="P391" s="16" t="s">
        <v>180</v>
      </c>
      <c r="Q391" s="16" t="s">
        <v>184</v>
      </c>
      <c r="S391" s="48">
        <f>MIN(1+((0.33*F_L^(1/2))/S388^(1/4)*LOG10(S385/10000)),(0.026/F_L)*SQRT(S388*S385),1)</f>
        <v>0.75973078225770518</v>
      </c>
      <c r="T391" s="48">
        <f>MIN(1+((0.33*E$8^(1/2))/T388^(1/4)*LOG10(T385/10000)),(0.026/E$8)*SQRT(T388*T385),1)</f>
        <v>0.75973078225770518</v>
      </c>
      <c r="U391" s="48">
        <f>MIN(1+((0.33*F$8^(1/2))/U388^(1/4)*LOG10(U385/10000)),(0.026/F$8)*SQRT(U388*U385),1)</f>
        <v>0.75973078225770518</v>
      </c>
      <c r="V391" s="48">
        <f>MIN(1+((0.33*G$8^(1/2))/V388^(1/4)*LOG10(V385/10000)),(0.026/G$8)*SQRT(V388*V385),1)</f>
        <v>0.75973078225770518</v>
      </c>
    </row>
    <row r="392" spans="16:22" ht="15.75">
      <c r="P392" s="16" t="s">
        <v>183</v>
      </c>
      <c r="S392" s="48">
        <f>IF(S385&lt;10,S390,S391)</f>
        <v>0.75973078225770518</v>
      </c>
      <c r="T392" s="48">
        <f>IF(T385&lt;10,T390,T391)</f>
        <v>0.75973078225770518</v>
      </c>
      <c r="U392" s="48">
        <f>IF(U385&lt;10,U390,U391)</f>
        <v>0.75973078225770518</v>
      </c>
      <c r="V392" s="48">
        <f>IF(V385&lt;10,V390,V391)</f>
        <v>0.75973078225770518</v>
      </c>
    </row>
    <row r="393" spans="16:22">
      <c r="P393" s="16" t="s">
        <v>207</v>
      </c>
      <c r="Q393" s="16" t="s">
        <v>185</v>
      </c>
      <c r="S393" s="50">
        <f>S384*N_1*S392*SQRT(D$4/D$5)</f>
        <v>449.56861555953435</v>
      </c>
      <c r="T393" s="50">
        <f>T384*N_1*T392*SQRT(E$4/E$5)</f>
        <v>449.56861555953435</v>
      </c>
      <c r="U393" s="50">
        <f>U384*N_1*U392*SQRT(F$4/F$5)</f>
        <v>449.56861555953435</v>
      </c>
      <c r="V393" s="50">
        <f>V384*N_1*V392*SQRT(G$4/G$5)</f>
        <v>449.56861555953435</v>
      </c>
    </row>
    <row r="394" spans="16:22">
      <c r="P394" s="16" t="s">
        <v>186</v>
      </c>
      <c r="S394" s="51">
        <f>(S393-S381)/S381</f>
        <v>0.2043051175897935</v>
      </c>
      <c r="T394" s="51">
        <f t="shared" ref="T394:V394" si="2">(T393-T381)/T381</f>
        <v>0.2043051175897935</v>
      </c>
      <c r="U394" s="51">
        <f t="shared" si="2"/>
        <v>0.2043051175897935</v>
      </c>
      <c r="V394" s="51">
        <f t="shared" si="2"/>
        <v>0.2043051175897935</v>
      </c>
    </row>
    <row r="395" spans="16:22">
      <c r="T395" s="53"/>
      <c r="U395" s="48"/>
      <c r="V395" s="48"/>
    </row>
    <row r="396" spans="16:22">
      <c r="P396" s="16" t="s">
        <v>66</v>
      </c>
      <c r="R396" s="48"/>
      <c r="S396" s="17">
        <f>S384*(D$2/S393)</f>
        <v>159.73221174550477</v>
      </c>
      <c r="T396" s="17">
        <f t="shared" ref="T396" si="3">T384*(E$2/T393)</f>
        <v>159.73221174550477</v>
      </c>
      <c r="U396" s="17">
        <f t="shared" ref="U396" si="4">U384*(F$2/U393)</f>
        <v>159.73221174550477</v>
      </c>
      <c r="V396" s="17">
        <f t="shared" ref="V396" si="5">V384*(G$2/V393)</f>
        <v>159.73221174550477</v>
      </c>
    </row>
    <row r="397" spans="16:22">
      <c r="P397" s="16" t="s">
        <v>172</v>
      </c>
      <c r="Q397">
        <v>23</v>
      </c>
      <c r="S397" s="48">
        <f>((N_4*F_D*Q)/(v*SQRT(S396*F_L))*((F_L^2*S396^2)/(N_2*d^4)+1)^0.25)</f>
        <v>754.05157844085079</v>
      </c>
      <c r="T397" s="48">
        <f>((N_4*E$22*E$2)/(E$21*SQRT(T396*E$8))*((E$8^2*T396^2)/(N_2*d^4)+1)^0.25)</f>
        <v>754.05157844085079</v>
      </c>
      <c r="U397" s="48">
        <f>((N_4*F$22*F$2)/(F$21*SQRT(U396*F$8))*((F$8^2*U396^2)/(N_2*d^4)+1)^0.25)</f>
        <v>754.05157844085079</v>
      </c>
      <c r="V397" s="48">
        <f>((N_4*G$22*G$2)/(G$21*SQRT(V396*G$8))*((G$8^2*V396^2)/(N_2*d^4)+1)^0.25)</f>
        <v>754.05157844085079</v>
      </c>
    </row>
    <row r="398" spans="16:22" ht="14.25">
      <c r="P398" s="1" t="s">
        <v>210</v>
      </c>
      <c r="Q398" t="s">
        <v>175</v>
      </c>
      <c r="S398" s="48">
        <f>N_2/((S396/d^2))^2</f>
        <v>2.8254655413930978</v>
      </c>
      <c r="T398" s="48">
        <f>N_2/((T396/d^2))^2</f>
        <v>2.8254655413930978</v>
      </c>
      <c r="U398" s="48">
        <f>N_2/((U396/d^2))^2</f>
        <v>2.8254655413930978</v>
      </c>
      <c r="V398" s="48">
        <f>N_2/((V396/d^2))^2</f>
        <v>2.8254655413930978</v>
      </c>
    </row>
    <row r="399" spans="16:22" ht="14.25">
      <c r="P399" s="1" t="s">
        <v>211</v>
      </c>
      <c r="Q399" t="s">
        <v>176</v>
      </c>
      <c r="S399" s="48">
        <f>1+N_32*(S396/d^2)^(2/3)</f>
        <v>116.66862825978895</v>
      </c>
      <c r="T399" s="48">
        <f>1+N_32*(T396/d^2)^(2/3)</f>
        <v>116.66862825978895</v>
      </c>
      <c r="U399" s="48">
        <f>1+N_32*(U396/d^2)^(2/3)</f>
        <v>116.66862825978895</v>
      </c>
      <c r="V399" s="48">
        <f>1+N_32*(V396/d^2)^(2/3)</f>
        <v>116.66862825978895</v>
      </c>
    </row>
    <row r="400" spans="16:22">
      <c r="P400" s="16" t="s">
        <v>181</v>
      </c>
      <c r="S400" s="48">
        <f>IF(RED_TRM="no",S398,S399)</f>
        <v>2.8254655413930978</v>
      </c>
      <c r="T400" s="48">
        <f>IF(RED_TRM="no",T398,T399)</f>
        <v>2.8254655413930978</v>
      </c>
      <c r="U400" s="48">
        <f>IF(RED_TRM="no",U398,U399)</f>
        <v>2.8254655413930978</v>
      </c>
      <c r="V400" s="48">
        <f>IF(RED_TRM="no",V398,V399)</f>
        <v>2.8254655413930978</v>
      </c>
    </row>
    <row r="401" spans="16:22" ht="15.75">
      <c r="P401" s="16" t="s">
        <v>178</v>
      </c>
      <c r="S401" s="48"/>
    </row>
    <row r="402" spans="16:22" ht="15.75">
      <c r="P402" s="16" t="s">
        <v>179</v>
      </c>
      <c r="Q402" s="16" t="s">
        <v>182</v>
      </c>
      <c r="S402" s="48">
        <f>MIN((0.026/F_L)*SQRT(S400*S397),1)</f>
        <v>1</v>
      </c>
      <c r="T402" s="48">
        <f>MIN((0.026/E$8)*SQRT(T400*T397),1)</f>
        <v>1</v>
      </c>
      <c r="U402" s="48">
        <f>MIN((0.026/F$8)*SQRT(U400*U397),1)</f>
        <v>1</v>
      </c>
      <c r="V402" s="48">
        <f>MIN((0.026/G$8)*SQRT(V400*V397),1)</f>
        <v>1</v>
      </c>
    </row>
    <row r="403" spans="16:22" ht="15.75">
      <c r="P403" s="16" t="s">
        <v>180</v>
      </c>
      <c r="Q403" s="16" t="s">
        <v>184</v>
      </c>
      <c r="S403" s="48">
        <f>MIN(1+((0.33*F_L^(1/2))/S400^(1/4)*LOG10(S397/10000)),(0.026/F_L)*SQRT(S400*S397),1)</f>
        <v>0.75254473522008258</v>
      </c>
      <c r="T403" s="48">
        <f>MIN(1+((0.33*E$8^(1/2))/T400^(1/4)*LOG10(T397/10000)),(0.026/E$8)*SQRT(T400*T397),1)</f>
        <v>0.75254473522008258</v>
      </c>
      <c r="U403" s="48">
        <f>MIN(1+((0.33*F$8^(1/2))/U400^(1/4)*LOG10(U397/10000)),(0.026/F$8)*SQRT(U400*U397),1)</f>
        <v>0.75254473522008258</v>
      </c>
      <c r="V403" s="48">
        <f>MIN(1+((0.33*G$8^(1/2))/V400^(1/4)*LOG10(V397/10000)),(0.026/G$8)*SQRT(V400*V397),1)</f>
        <v>0.75254473522008258</v>
      </c>
    </row>
    <row r="404" spans="16:22" ht="15.75">
      <c r="P404" s="16" t="s">
        <v>183</v>
      </c>
      <c r="S404" s="48">
        <f>IF(S397&lt;10,S402,S403)</f>
        <v>0.75254473522008258</v>
      </c>
      <c r="T404" s="48">
        <f>IF(T397&lt;10,T402,T403)</f>
        <v>0.75254473522008258</v>
      </c>
      <c r="U404" s="48">
        <f>IF(U397&lt;10,U402,U403)</f>
        <v>0.75254473522008258</v>
      </c>
      <c r="V404" s="48">
        <f>IF(V397&lt;10,V402,V403)</f>
        <v>0.75254473522008258</v>
      </c>
    </row>
    <row r="405" spans="16:22">
      <c r="P405" s="16" t="s">
        <v>207</v>
      </c>
      <c r="Q405" s="16" t="s">
        <v>185</v>
      </c>
      <c r="S405" s="50">
        <f>S396*N_1*S404*SQRT(D$4/D$5)</f>
        <v>465.55442245258803</v>
      </c>
      <c r="T405" s="50">
        <f>T396*N_1*T404*SQRT(E$4/E$5)</f>
        <v>465.55442245258803</v>
      </c>
      <c r="U405" s="50">
        <f>U396*N_1*U404*SQRT(F$4/F$5)</f>
        <v>465.55442245258803</v>
      </c>
      <c r="V405" s="50">
        <f>V396*N_1*V404*SQRT(G$4/G$5)</f>
        <v>465.55442245258803</v>
      </c>
    </row>
    <row r="406" spans="16:22">
      <c r="P406" s="16" t="s">
        <v>186</v>
      </c>
      <c r="S406" s="51">
        <f>(S405-S393)/S393</f>
        <v>3.5558102455968146E-2</v>
      </c>
      <c r="T406" s="51">
        <f t="shared" ref="T406:V406" si="6">(T405-T393)/T393</f>
        <v>3.5558102455968146E-2</v>
      </c>
      <c r="U406" s="51">
        <f t="shared" si="6"/>
        <v>3.5558102455968146E-2</v>
      </c>
      <c r="V406" s="51">
        <f t="shared" si="6"/>
        <v>3.5558102455968146E-2</v>
      </c>
    </row>
    <row r="407" spans="16:22">
      <c r="T407" s="53"/>
      <c r="U407" s="48"/>
      <c r="V407" s="48"/>
    </row>
    <row r="408" spans="16:22">
      <c r="P408" s="16" t="s">
        <v>66</v>
      </c>
      <c r="R408" s="48"/>
      <c r="S408" s="17">
        <f>S396*(D$2/S405)</f>
        <v>161.25749407532001</v>
      </c>
      <c r="T408" s="17">
        <f t="shared" ref="T408" si="7">T396*(E$2/T405)</f>
        <v>161.25749407532001</v>
      </c>
      <c r="U408" s="17">
        <f t="shared" ref="U408" si="8">U396*(F$2/U405)</f>
        <v>161.25749407532001</v>
      </c>
      <c r="V408" s="17">
        <f t="shared" ref="V408" si="9">V396*(G$2/V405)</f>
        <v>161.25749407532001</v>
      </c>
    </row>
    <row r="409" spans="16:22">
      <c r="P409" s="16" t="s">
        <v>172</v>
      </c>
      <c r="Q409">
        <v>23</v>
      </c>
      <c r="S409" s="48">
        <f>((N_4*F_D*Q)/(v*SQRT(S408*F_L))*((F_L^2*S408^2)/(N_2*d^4)+1)^0.25)</f>
        <v>751.07397482253191</v>
      </c>
      <c r="T409" s="48">
        <f>((N_4*E$22*E$2)/(E$21*SQRT(T408*E$8))*((E$8^2*T408^2)/(N_2*d^4)+1)^0.25)</f>
        <v>751.07397482253191</v>
      </c>
      <c r="U409" s="48">
        <f>((N_4*F$22*F$2)/(F$21*SQRT(U408*F$8))*((F$8^2*U408^2)/(N_2*d^4)+1)^0.25)</f>
        <v>751.07397482253191</v>
      </c>
      <c r="V409" s="48">
        <f>((N_4*G$22*G$2)/(G$21*SQRT(V408*G$8))*((G$8^2*V408^2)/(N_2*d^4)+1)^0.25)</f>
        <v>751.07397482253191</v>
      </c>
    </row>
    <row r="410" spans="16:22" ht="14.25">
      <c r="P410" s="1" t="s">
        <v>210</v>
      </c>
      <c r="Q410" t="s">
        <v>175</v>
      </c>
      <c r="S410" s="48">
        <f>N_2/((S408/d^2))^2</f>
        <v>2.7722680018969954</v>
      </c>
      <c r="T410" s="48">
        <f>N_2/((T408/d^2))^2</f>
        <v>2.7722680018969954</v>
      </c>
      <c r="U410" s="48">
        <f>N_2/((U408/d^2))^2</f>
        <v>2.7722680018969954</v>
      </c>
      <c r="V410" s="48">
        <f>N_2/((V408/d^2))^2</f>
        <v>2.7722680018969954</v>
      </c>
    </row>
    <row r="411" spans="16:22" ht="14.25">
      <c r="P411" s="1" t="s">
        <v>211</v>
      </c>
      <c r="Q411" t="s">
        <v>176</v>
      </c>
      <c r="S411" s="48">
        <f>1+N_32*(S408/d^2)^(2/3)</f>
        <v>117.40380752829208</v>
      </c>
      <c r="T411" s="48">
        <f>1+N_32*(T408/d^2)^(2/3)</f>
        <v>117.40380752829208</v>
      </c>
      <c r="U411" s="48">
        <f>1+N_32*(U408/d^2)^(2/3)</f>
        <v>117.40380752829208</v>
      </c>
      <c r="V411" s="48">
        <f>1+N_32*(V408/d^2)^(2/3)</f>
        <v>117.40380752829208</v>
      </c>
    </row>
    <row r="412" spans="16:22">
      <c r="P412" s="16" t="s">
        <v>181</v>
      </c>
      <c r="S412" s="48">
        <f>IF(RED_TRM="no",S410,S411)</f>
        <v>2.7722680018969954</v>
      </c>
      <c r="T412" s="48">
        <f>IF(RED_TRM="no",T410,T411)</f>
        <v>2.7722680018969954</v>
      </c>
      <c r="U412" s="48">
        <f>IF(RED_TRM="no",U410,U411)</f>
        <v>2.7722680018969954</v>
      </c>
      <c r="V412" s="48">
        <f>IF(RED_TRM="no",V410,V411)</f>
        <v>2.7722680018969954</v>
      </c>
    </row>
    <row r="413" spans="16:22" ht="15.75">
      <c r="P413" s="16" t="s">
        <v>178</v>
      </c>
      <c r="S413" s="48"/>
    </row>
    <row r="414" spans="16:22" ht="15.75">
      <c r="P414" s="16" t="s">
        <v>179</v>
      </c>
      <c r="Q414" s="16" t="s">
        <v>182</v>
      </c>
      <c r="S414" s="48">
        <f>MIN((0.026/F_L)*SQRT(S412*S409),1)</f>
        <v>1</v>
      </c>
      <c r="T414" s="48">
        <f>MIN((0.026/E$8)*SQRT(T412*T409),1)</f>
        <v>1</v>
      </c>
      <c r="U414" s="48">
        <f>MIN((0.026/F$8)*SQRT(U412*U409),1)</f>
        <v>1</v>
      </c>
      <c r="V414" s="48">
        <f>MIN((0.026/G$8)*SQRT(V412*V409),1)</f>
        <v>1</v>
      </c>
    </row>
    <row r="415" spans="16:22" ht="15.75">
      <c r="P415" s="16" t="s">
        <v>180</v>
      </c>
      <c r="Q415" s="16" t="s">
        <v>184</v>
      </c>
      <c r="S415" s="48">
        <f>MIN(1+((0.33*F_L^(1/2))/S412^(1/4)*LOG10(S409/10000)),(0.026/F_L)*SQRT(S412*S409),1)</f>
        <v>0.75098548860139847</v>
      </c>
      <c r="T415" s="48">
        <f>MIN(1+((0.33*E$8^(1/2))/T412^(1/4)*LOG10(T409/10000)),(0.026/E$8)*SQRT(T412*T409),1)</f>
        <v>0.75098548860139847</v>
      </c>
      <c r="U415" s="48">
        <f>MIN(1+((0.33*F$8^(1/2))/U412^(1/4)*LOG10(U409/10000)),(0.026/F$8)*SQRT(U412*U409),1)</f>
        <v>0.75098548860139847</v>
      </c>
      <c r="V415" s="48">
        <f>MIN(1+((0.33*G$8^(1/2))/V412^(1/4)*LOG10(V409/10000)),(0.026/G$8)*SQRT(V412*V409),1)</f>
        <v>0.75098548860139847</v>
      </c>
    </row>
    <row r="416" spans="16:22" ht="15.75">
      <c r="P416" s="16" t="s">
        <v>183</v>
      </c>
      <c r="S416" s="48">
        <f>IF(S409&lt;10,S414,S415)</f>
        <v>0.75098548860139847</v>
      </c>
      <c r="T416" s="48">
        <f>IF(T409&lt;10,T414,T415)</f>
        <v>0.75098548860139847</v>
      </c>
      <c r="U416" s="48">
        <f>IF(U409&lt;10,U414,U415)</f>
        <v>0.75098548860139847</v>
      </c>
      <c r="V416" s="48">
        <f>IF(V409&lt;10,V414,V415)</f>
        <v>0.75098548860139847</v>
      </c>
    </row>
    <row r="417" spans="16:22">
      <c r="P417" s="16" t="s">
        <v>207</v>
      </c>
      <c r="Q417" s="16" t="s">
        <v>185</v>
      </c>
      <c r="S417" s="50">
        <f>S408*N_1*S416*SQRT(D$4/D$5)</f>
        <v>469.02617628363691</v>
      </c>
      <c r="T417" s="50">
        <f>T408*N_1*T416*SQRT(E$4/E$5)</f>
        <v>469.02617628363691</v>
      </c>
      <c r="U417" s="50">
        <f>U408*N_1*U416*SQRT(F$4/F$5)</f>
        <v>469.02617628363691</v>
      </c>
      <c r="V417" s="50">
        <f>V408*N_1*V416*SQRT(G$4/G$5)</f>
        <v>469.02617628363691</v>
      </c>
    </row>
    <row r="418" spans="16:22">
      <c r="P418" s="16" t="s">
        <v>186</v>
      </c>
      <c r="S418" s="51">
        <f>(S417-S405)/S405</f>
        <v>7.4572459493765179E-3</v>
      </c>
      <c r="T418" s="51">
        <f t="shared" ref="T418:V418" si="10">(T417-T405)/T405</f>
        <v>7.4572459493765179E-3</v>
      </c>
      <c r="U418" s="51">
        <f t="shared" si="10"/>
        <v>7.4572459493765179E-3</v>
      </c>
      <c r="V418" s="51">
        <f t="shared" si="10"/>
        <v>7.4572459493765179E-3</v>
      </c>
    </row>
    <row r="419" spans="16:22">
      <c r="T419" s="53"/>
      <c r="U419" s="48"/>
      <c r="V419" s="48"/>
    </row>
    <row r="420" spans="16:22">
      <c r="P420" s="16" t="s">
        <v>66</v>
      </c>
      <c r="R420" s="48"/>
      <c r="S420" s="17">
        <f>S408*(D$2/S417)</f>
        <v>161.59230773842111</v>
      </c>
      <c r="T420" s="17">
        <f t="shared" ref="T420" si="11">T408*(E$2/T417)</f>
        <v>161.59230773842111</v>
      </c>
      <c r="U420" s="17">
        <f t="shared" ref="U420" si="12">U408*(F$2/U417)</f>
        <v>161.59230773842111</v>
      </c>
      <c r="V420" s="17">
        <f t="shared" ref="V420" si="13">V408*(G$2/V417)</f>
        <v>161.59230773842111</v>
      </c>
    </row>
    <row r="421" spans="16:22">
      <c r="P421" s="16" t="s">
        <v>172</v>
      </c>
      <c r="Q421">
        <v>23</v>
      </c>
      <c r="S421" s="48">
        <f>((N_4*F_D*Q)/(v*SQRT(S420*F_L))*((F_L^2*S420^2)/(N_2*d^4)+1)^0.25)</f>
        <v>750.42695756026899</v>
      </c>
      <c r="T421" s="48">
        <f>((N_4*E$22*E$2)/(E$21*SQRT(T420*E$8))*((E$8^2*T420^2)/(N_2*d^4)+1)^0.25)</f>
        <v>750.42695756026899</v>
      </c>
      <c r="U421" s="48">
        <f>((N_4*F$22*F$2)/(F$21*SQRT(U420*F$8))*((F$8^2*U420^2)/(N_2*d^4)+1)^0.25)</f>
        <v>750.42695756026899</v>
      </c>
      <c r="V421" s="48">
        <f>((N_4*G$22*G$2)/(G$21*SQRT(V420*G$8))*((G$8^2*V420^2)/(N_2*d^4)+1)^0.25)</f>
        <v>750.42695756026899</v>
      </c>
    </row>
    <row r="422" spans="16:22" ht="14.25">
      <c r="P422" s="1" t="s">
        <v>210</v>
      </c>
      <c r="Q422" t="s">
        <v>175</v>
      </c>
      <c r="S422" s="48">
        <f>N_2/((S420/d^2))^2</f>
        <v>2.7607918168519374</v>
      </c>
      <c r="T422" s="48">
        <f>N_2/((T420/d^2))^2</f>
        <v>2.7607918168519374</v>
      </c>
      <c r="U422" s="48">
        <f>N_2/((U420/d^2))^2</f>
        <v>2.7607918168519374</v>
      </c>
      <c r="V422" s="48">
        <f>N_2/((V420/d^2))^2</f>
        <v>2.7607918168519374</v>
      </c>
    </row>
    <row r="423" spans="16:22" ht="14.25">
      <c r="P423" s="1" t="s">
        <v>211</v>
      </c>
      <c r="Q423" t="s">
        <v>176</v>
      </c>
      <c r="S423" s="48">
        <f>1+N_32*(S420/d^2)^(2/3)</f>
        <v>117.56487543712218</v>
      </c>
      <c r="T423" s="48">
        <f>1+N_32*(T420/d^2)^(2/3)</f>
        <v>117.56487543712218</v>
      </c>
      <c r="U423" s="48">
        <f>1+N_32*(U420/d^2)^(2/3)</f>
        <v>117.56487543712218</v>
      </c>
      <c r="V423" s="48">
        <f>1+N_32*(V420/d^2)^(2/3)</f>
        <v>117.56487543712218</v>
      </c>
    </row>
    <row r="424" spans="16:22">
      <c r="P424" s="16" t="s">
        <v>181</v>
      </c>
      <c r="S424" s="48">
        <f>IF(RED_TRM="no",S422,S423)</f>
        <v>2.7607918168519374</v>
      </c>
      <c r="T424" s="48">
        <f>IF(RED_TRM="no",T422,T423)</f>
        <v>2.7607918168519374</v>
      </c>
      <c r="U424" s="48">
        <f>IF(RED_TRM="no",U422,U423)</f>
        <v>2.7607918168519374</v>
      </c>
      <c r="V424" s="48">
        <f>IF(RED_TRM="no",V422,V423)</f>
        <v>2.7607918168519374</v>
      </c>
    </row>
    <row r="425" spans="16:22" ht="15.75">
      <c r="P425" s="16" t="s">
        <v>178</v>
      </c>
      <c r="S425" s="48"/>
    </row>
    <row r="426" spans="16:22" ht="15.75">
      <c r="P426" s="16" t="s">
        <v>179</v>
      </c>
      <c r="Q426" s="16" t="s">
        <v>182</v>
      </c>
      <c r="S426" s="48">
        <f>MIN((0.026/F_L)*SQRT(S424*S421),1)</f>
        <v>1</v>
      </c>
      <c r="T426" s="48">
        <f>MIN((0.026/E$8)*SQRT(T424*T421),1)</f>
        <v>1</v>
      </c>
      <c r="U426" s="48">
        <f>MIN((0.026/F$8)*SQRT(U424*U421),1)</f>
        <v>1</v>
      </c>
      <c r="V426" s="48">
        <f>MIN((0.026/G$8)*SQRT(V424*V421),1)</f>
        <v>1</v>
      </c>
    </row>
    <row r="427" spans="16:22" ht="15.75">
      <c r="P427" s="16" t="s">
        <v>180</v>
      </c>
      <c r="Q427" s="16" t="s">
        <v>184</v>
      </c>
      <c r="S427" s="48">
        <f>MIN(1+((0.33*F_L^(1/2))/S424^(1/4)*LOG10(S421/10000)),(0.026/F_L)*SQRT(S424*S421),1)</f>
        <v>0.75064412899213062</v>
      </c>
      <c r="T427" s="48">
        <f>MIN(1+((0.33*E$8^(1/2))/T424^(1/4)*LOG10(T421/10000)),(0.026/E$8)*SQRT(T424*T421),1)</f>
        <v>0.75064412899213062</v>
      </c>
      <c r="U427" s="48">
        <f>MIN(1+((0.33*F$8^(1/2))/U424^(1/4)*LOG10(U421/10000)),(0.026/F$8)*SQRT(U424*U421),1)</f>
        <v>0.75064412899213062</v>
      </c>
      <c r="V427" s="48">
        <f>MIN(1+((0.33*G$8^(1/2))/V424^(1/4)*LOG10(V421/10000)),(0.026/G$8)*SQRT(V424*V421),1)</f>
        <v>0.75064412899213062</v>
      </c>
    </row>
    <row r="428" spans="16:22" ht="15.75">
      <c r="P428" s="16" t="s">
        <v>183</v>
      </c>
      <c r="S428" s="48">
        <f>IF(S421&lt;10,S426,S427)</f>
        <v>0.75064412899213062</v>
      </c>
      <c r="T428" s="48">
        <f>IF(T421&lt;10,T426,T427)</f>
        <v>0.75064412899213062</v>
      </c>
      <c r="U428" s="48">
        <f>IF(U421&lt;10,U426,U427)</f>
        <v>0.75064412899213062</v>
      </c>
      <c r="V428" s="48">
        <f>IF(V421&lt;10,V426,V427)</f>
        <v>0.75064412899213062</v>
      </c>
    </row>
    <row r="429" spans="16:22">
      <c r="P429" s="16" t="s">
        <v>207</v>
      </c>
      <c r="Q429" s="16" t="s">
        <v>185</v>
      </c>
      <c r="S429" s="50">
        <f>S420*N_1*S428*SQRT(D$4/D$5)</f>
        <v>469.78636202857302</v>
      </c>
      <c r="T429" s="50">
        <f>T420*N_1*T428*SQRT(E$4/E$5)</f>
        <v>469.78636202857302</v>
      </c>
      <c r="U429" s="50">
        <f>U420*N_1*U428*SQRT(F$4/F$5)</f>
        <v>469.78636202857302</v>
      </c>
      <c r="V429" s="50">
        <f>V420*N_1*V428*SQRT(G$4/G$5)</f>
        <v>469.78636202857302</v>
      </c>
    </row>
    <row r="430" spans="16:22">
      <c r="P430" s="16" t="s">
        <v>186</v>
      </c>
      <c r="S430" s="51">
        <f>(S429-S417)/S417</f>
        <v>1.6207746675452024E-3</v>
      </c>
      <c r="T430" s="51">
        <f t="shared" ref="T430:V430" si="14">(T429-T417)/T417</f>
        <v>1.6207746675452024E-3</v>
      </c>
      <c r="U430" s="51">
        <f t="shared" si="14"/>
        <v>1.6207746675452024E-3</v>
      </c>
      <c r="V430" s="51">
        <f t="shared" si="14"/>
        <v>1.6207746675452024E-3</v>
      </c>
    </row>
    <row r="431" spans="16:22">
      <c r="T431" s="48"/>
      <c r="U431" s="48"/>
      <c r="V431" s="48"/>
    </row>
    <row r="432" spans="16:22">
      <c r="P432" s="16" t="s">
        <v>66</v>
      </c>
      <c r="R432" s="48"/>
      <c r="S432" s="17">
        <f>S420*(D$2/S429)</f>
        <v>161.66579274269915</v>
      </c>
      <c r="T432" s="17">
        <f t="shared" ref="T432" si="15">T420*(E$2/T429)</f>
        <v>161.66579274269915</v>
      </c>
      <c r="U432" s="17">
        <f t="shared" ref="U432" si="16">U420*(F$2/U429)</f>
        <v>161.66579274269915</v>
      </c>
      <c r="V432" s="17">
        <f t="shared" ref="V432" si="17">V420*(G$2/V429)</f>
        <v>161.66579274269915</v>
      </c>
    </row>
    <row r="433" spans="16:22">
      <c r="P433" s="16" t="s">
        <v>172</v>
      </c>
      <c r="Q433">
        <v>23</v>
      </c>
      <c r="S433" s="48">
        <f>((N_4*F_D*Q)/(v*SQRT(S432*F_L))*((F_L^2*S432^2)/(N_2*d^4)+1)^0.25)</f>
        <v>750.28526452969186</v>
      </c>
      <c r="T433" s="48">
        <f>((N_4*E$22*E$2)/(E$21*SQRT(T432*E$8))*((E$8^2*T432^2)/(N_2*d^4)+1)^0.25)</f>
        <v>750.28526452969186</v>
      </c>
      <c r="U433" s="48">
        <f>((N_4*F$22*F$2)/(F$21*SQRT(U432*F$8))*((F$8^2*U432^2)/(N_2*d^4)+1)^0.25)</f>
        <v>750.28526452969186</v>
      </c>
      <c r="V433" s="48">
        <f>((N_4*G$22*G$2)/(G$21*SQRT(V432*G$8))*((G$8^2*V432^2)/(N_2*d^4)+1)^0.25)</f>
        <v>750.28526452969186</v>
      </c>
    </row>
    <row r="434" spans="16:22" ht="14.25">
      <c r="P434" s="1" t="s">
        <v>210</v>
      </c>
      <c r="Q434" t="s">
        <v>175</v>
      </c>
      <c r="S434" s="48">
        <f>N_2/((S432/d^2))^2</f>
        <v>2.7582825576410586</v>
      </c>
      <c r="T434" s="48">
        <f>N_2/((T432/d^2))^2</f>
        <v>2.7582825576410586</v>
      </c>
      <c r="U434" s="48">
        <f>N_2/((U432/d^2))^2</f>
        <v>2.7582825576410586</v>
      </c>
      <c r="V434" s="48">
        <f>N_2/((V432/d^2))^2</f>
        <v>2.7582825576410586</v>
      </c>
    </row>
    <row r="435" spans="16:22" ht="14.25">
      <c r="P435" s="1" t="s">
        <v>211</v>
      </c>
      <c r="Q435" t="s">
        <v>176</v>
      </c>
      <c r="S435" s="48">
        <f>1+N_32*(S432/d^2)^(2/3)</f>
        <v>117.60021177789746</v>
      </c>
      <c r="T435" s="48">
        <f>1+N_32*(T432/d^2)^(2/3)</f>
        <v>117.60021177789746</v>
      </c>
      <c r="U435" s="48">
        <f>1+N_32*(U432/d^2)^(2/3)</f>
        <v>117.60021177789746</v>
      </c>
      <c r="V435" s="48">
        <f>1+N_32*(V432/d^2)^(2/3)</f>
        <v>117.60021177789746</v>
      </c>
    </row>
    <row r="436" spans="16:22">
      <c r="P436" s="16" t="s">
        <v>181</v>
      </c>
      <c r="S436" s="48">
        <f>IF(RED_TRM="no",S434,S435)</f>
        <v>2.7582825576410586</v>
      </c>
      <c r="T436" s="48">
        <f>IF(RED_TRM="no",T434,T435)</f>
        <v>2.7582825576410586</v>
      </c>
      <c r="U436" s="48">
        <f>IF(RED_TRM="no",U434,U435)</f>
        <v>2.7582825576410586</v>
      </c>
      <c r="V436" s="48">
        <f>IF(RED_TRM="no",V434,V435)</f>
        <v>2.7582825576410586</v>
      </c>
    </row>
    <row r="437" spans="16:22" ht="15.75">
      <c r="P437" s="16" t="s">
        <v>178</v>
      </c>
      <c r="S437" s="48"/>
    </row>
    <row r="438" spans="16:22" ht="15.75">
      <c r="P438" s="16" t="s">
        <v>179</v>
      </c>
      <c r="Q438" s="16" t="s">
        <v>182</v>
      </c>
      <c r="S438" s="48">
        <f>MIN((0.026/F_L)*SQRT(S436*S433),1)</f>
        <v>1</v>
      </c>
      <c r="T438" s="48">
        <f>MIN((0.026/E$8)*SQRT(T436*T433),1)</f>
        <v>1</v>
      </c>
      <c r="U438" s="48">
        <f>MIN((0.026/F$8)*SQRT(U436*U433),1)</f>
        <v>1</v>
      </c>
      <c r="V438" s="48">
        <f>MIN((0.026/G$8)*SQRT(V436*V433),1)</f>
        <v>1</v>
      </c>
    </row>
    <row r="439" spans="16:22" ht="15.75">
      <c r="P439" s="16" t="s">
        <v>180</v>
      </c>
      <c r="Q439" s="16" t="s">
        <v>184</v>
      </c>
      <c r="S439" s="48">
        <f>MIN(1+((0.33*F_L^(1/2))/S436^(1/4)*LOG10(S433/10000)),(0.026/F_L)*SQRT(S436*S433),1)</f>
        <v>0.75056925090172266</v>
      </c>
      <c r="T439" s="48">
        <f>MIN(1+((0.33*E$8^(1/2))/T436^(1/4)*LOG10(T433/10000)),(0.026/E$8)*SQRT(T436*T433),1)</f>
        <v>0.75056925090172266</v>
      </c>
      <c r="U439" s="48">
        <f>MIN(1+((0.33*F$8^(1/2))/U436^(1/4)*LOG10(U433/10000)),(0.026/F$8)*SQRT(U436*U433),1)</f>
        <v>0.75056925090172266</v>
      </c>
      <c r="V439" s="48">
        <f>MIN(1+((0.33*G$8^(1/2))/V436^(1/4)*LOG10(V433/10000)),(0.026/G$8)*SQRT(V436*V433),1)</f>
        <v>0.75056925090172266</v>
      </c>
    </row>
    <row r="440" spans="16:22" ht="15.75">
      <c r="P440" s="16" t="s">
        <v>183</v>
      </c>
      <c r="S440" s="48">
        <f>IF(S433&lt;10,S438,S439)</f>
        <v>0.75056925090172266</v>
      </c>
      <c r="T440" s="48">
        <f>IF(T433&lt;10,T438,T439)</f>
        <v>0.75056925090172266</v>
      </c>
      <c r="U440" s="48">
        <f>IF(U433&lt;10,U438,U439)</f>
        <v>0.75056925090172266</v>
      </c>
      <c r="V440" s="48">
        <f>IF(V433&lt;10,V438,V439)</f>
        <v>0.75056925090172266</v>
      </c>
    </row>
    <row r="441" spans="16:22">
      <c r="P441" s="16" t="s">
        <v>207</v>
      </c>
      <c r="Q441" s="16" t="s">
        <v>185</v>
      </c>
      <c r="S441" s="50">
        <f>S432*N_1*S440*SQRT(D$4/D$5)</f>
        <v>469.95311666190071</v>
      </c>
      <c r="T441" s="50">
        <f>T432*N_1*T440*SQRT(E$4/E$5)</f>
        <v>469.95311666190071</v>
      </c>
      <c r="U441" s="50">
        <f>U432*N_1*U440*SQRT(F$4/F$5)</f>
        <v>469.95311666190071</v>
      </c>
      <c r="V441" s="50">
        <f>V432*N_1*V440*SQRT(G$4/G$5)</f>
        <v>469.95311666190071</v>
      </c>
    </row>
    <row r="442" spans="16:22">
      <c r="P442" s="16" t="s">
        <v>186</v>
      </c>
      <c r="S442" s="51">
        <f>(S441-S429)/S429</f>
        <v>3.5495843814542738E-4</v>
      </c>
      <c r="T442" s="51">
        <f t="shared" ref="T442:V442" si="18">(T441-T429)/T429</f>
        <v>3.5495843814542738E-4</v>
      </c>
      <c r="U442" s="51">
        <f t="shared" si="18"/>
        <v>3.5495843814542738E-4</v>
      </c>
      <c r="V442" s="51">
        <f t="shared" si="18"/>
        <v>3.5495843814542738E-4</v>
      </c>
    </row>
    <row r="443" spans="16:22">
      <c r="P443" s="16"/>
      <c r="S443" s="48"/>
      <c r="T443" s="53"/>
      <c r="U443" s="48"/>
      <c r="V443" s="48"/>
    </row>
    <row r="444" spans="16:22">
      <c r="P444" s="16" t="s">
        <v>66</v>
      </c>
      <c r="R444" s="48"/>
      <c r="S444" s="17">
        <f>S432*(D$2/S441)</f>
        <v>161.68192080260877</v>
      </c>
      <c r="T444" s="17">
        <f t="shared" ref="T444" si="19">T432*(E$2/T441)</f>
        <v>161.68192080260877</v>
      </c>
      <c r="U444" s="17">
        <f t="shared" ref="U444" si="20">U432*(F$2/U441)</f>
        <v>161.68192080260877</v>
      </c>
      <c r="V444" s="17">
        <f t="shared" ref="V444" si="21">V432*(G$2/V441)</f>
        <v>161.68192080260877</v>
      </c>
    </row>
    <row r="445" spans="16:22">
      <c r="P445" s="16" t="s">
        <v>172</v>
      </c>
      <c r="Q445">
        <v>23</v>
      </c>
      <c r="S445" s="48">
        <f>((N_4*F_D*Q)/(v*SQRT(S444*F_L))*((F_L^2*S444^2)/(N_2*d^4)+1)^0.25)</f>
        <v>750.25418168703959</v>
      </c>
      <c r="T445" s="48">
        <f>((N_4*E$22*E$2)/(E$21*SQRT(T444*E$8))*((E$8^2*T444^2)/(N_2*d^4)+1)^0.25)</f>
        <v>750.25418168703959</v>
      </c>
      <c r="U445" s="48">
        <f>((N_4*F$22*F$2)/(F$21*SQRT(U444*F$8))*((F$8^2*U444^2)/(N_2*d^4)+1)^0.25)</f>
        <v>750.25418168703959</v>
      </c>
      <c r="V445" s="48">
        <f>((N_4*G$22*G$2)/(G$21*SQRT(V444*G$8))*((G$8^2*V444^2)/(N_2*d^4)+1)^0.25)</f>
        <v>750.25418168703959</v>
      </c>
    </row>
    <row r="446" spans="16:22" ht="14.25">
      <c r="P446" s="1" t="s">
        <v>210</v>
      </c>
      <c r="Q446" t="s">
        <v>175</v>
      </c>
      <c r="S446" s="48">
        <f>N_2/((S444/d^2))^2</f>
        <v>2.7577322978797918</v>
      </c>
      <c r="T446" s="48">
        <f>N_2/((T444/d^2))^2</f>
        <v>2.7577322978797918</v>
      </c>
      <c r="U446" s="48">
        <f>N_2/((U444/d^2))^2</f>
        <v>2.7577322978797918</v>
      </c>
      <c r="V446" s="48">
        <f>N_2/((V444/d^2))^2</f>
        <v>2.7577322978797918</v>
      </c>
    </row>
    <row r="447" spans="16:22" ht="14.25">
      <c r="P447" s="1" t="s">
        <v>211</v>
      </c>
      <c r="Q447" t="s">
        <v>176</v>
      </c>
      <c r="S447" s="48">
        <f>1+N_32*(S444/d^2)^(2/3)</f>
        <v>117.60796647521852</v>
      </c>
      <c r="T447" s="48">
        <f>1+N_32*(T444/d^2)^(2/3)</f>
        <v>117.60796647521852</v>
      </c>
      <c r="U447" s="48">
        <f>1+N_32*(U444/d^2)^(2/3)</f>
        <v>117.60796647521852</v>
      </c>
      <c r="V447" s="48">
        <f>1+N_32*(V444/d^2)^(2/3)</f>
        <v>117.60796647521852</v>
      </c>
    </row>
    <row r="448" spans="16:22">
      <c r="P448" s="16" t="s">
        <v>181</v>
      </c>
      <c r="S448" s="48">
        <f>IF(RED_TRM="no",S446,S447)</f>
        <v>2.7577322978797918</v>
      </c>
      <c r="T448" s="48">
        <f>IF(RED_TRM="no",T446,T447)</f>
        <v>2.7577322978797918</v>
      </c>
      <c r="U448" s="48">
        <f>IF(RED_TRM="no",U446,U447)</f>
        <v>2.7577322978797918</v>
      </c>
      <c r="V448" s="48">
        <f>IF(RED_TRM="no",V446,V447)</f>
        <v>2.7577322978797918</v>
      </c>
    </row>
    <row r="449" spans="16:22" ht="15.75">
      <c r="P449" s="16" t="s">
        <v>178</v>
      </c>
      <c r="S449" s="48"/>
    </row>
    <row r="450" spans="16:22" ht="15.75">
      <c r="P450" s="16" t="s">
        <v>179</v>
      </c>
      <c r="Q450" s="16" t="s">
        <v>182</v>
      </c>
      <c r="S450" s="48">
        <f>MIN((0.026/F_L)*SQRT(S448*S445),1)</f>
        <v>1</v>
      </c>
      <c r="T450" s="48">
        <f>MIN((0.026/E$8)*SQRT(T448*T445),1)</f>
        <v>1</v>
      </c>
      <c r="U450" s="48">
        <f>MIN((0.026/F$8)*SQRT(U448*U445),1)</f>
        <v>1</v>
      </c>
      <c r="V450" s="48">
        <f>MIN((0.026/G$8)*SQRT(V448*V445),1)</f>
        <v>1</v>
      </c>
    </row>
    <row r="451" spans="16:22" ht="15.75">
      <c r="P451" s="16" t="s">
        <v>180</v>
      </c>
      <c r="Q451" s="16" t="s">
        <v>184</v>
      </c>
      <c r="S451" s="48">
        <f>MIN(1+((0.33*F_L^(1/2))/S448^(1/4)*LOG10(S445/10000)),(0.026/F_L)*SQRT(S448*S445),1)</f>
        <v>0.7505528191944979</v>
      </c>
      <c r="T451" s="48">
        <f>MIN(1+((0.33*E$8^(1/2))/T448^(1/4)*LOG10(T445/10000)),(0.026/E$8)*SQRT(T448*T445),1)</f>
        <v>0.7505528191944979</v>
      </c>
      <c r="U451" s="48">
        <f>MIN(1+((0.33*F$8^(1/2))/U448^(1/4)*LOG10(U445/10000)),(0.026/F$8)*SQRT(U448*U445),1)</f>
        <v>0.7505528191944979</v>
      </c>
      <c r="V451" s="48">
        <f>MIN(1+((0.33*G$8^(1/2))/V448^(1/4)*LOG10(V445/10000)),(0.026/G$8)*SQRT(V448*V445),1)</f>
        <v>0.7505528191944979</v>
      </c>
    </row>
    <row r="452" spans="16:22" ht="15.75">
      <c r="P452" s="16" t="s">
        <v>183</v>
      </c>
      <c r="S452" s="48">
        <f>IF(S445&lt;10,S450,S451)</f>
        <v>0.7505528191944979</v>
      </c>
      <c r="T452" s="48">
        <f>IF(T445&lt;10,T450,T451)</f>
        <v>0.7505528191944979</v>
      </c>
      <c r="U452" s="48">
        <f>IF(U445&lt;10,U450,U451)</f>
        <v>0.7505528191944979</v>
      </c>
      <c r="V452" s="48">
        <f>IF(V445&lt;10,V450,V451)</f>
        <v>0.7505528191944979</v>
      </c>
    </row>
    <row r="453" spans="16:22">
      <c r="P453" s="16" t="s">
        <v>207</v>
      </c>
      <c r="Q453" s="16" t="s">
        <v>185</v>
      </c>
      <c r="S453" s="50">
        <f>S444*N_1*S452*SQRT(D$4/D$5)</f>
        <v>469.9897106064679</v>
      </c>
      <c r="T453" s="50">
        <f>T444*N_1*T452*SQRT(E$4/E$5)</f>
        <v>469.9897106064679</v>
      </c>
      <c r="U453" s="50">
        <f>U444*N_1*U452*SQRT(F$4/F$5)</f>
        <v>469.9897106064679</v>
      </c>
      <c r="V453" s="50">
        <f>V444*N_1*V452*SQRT(G$4/G$5)</f>
        <v>469.9897106064679</v>
      </c>
    </row>
    <row r="454" spans="16:22">
      <c r="P454" s="16" t="s">
        <v>186</v>
      </c>
      <c r="S454" s="51">
        <f>(S453-S441)/S441</f>
        <v>7.7867223920367916E-5</v>
      </c>
      <c r="T454" s="51">
        <f t="shared" ref="T454:V454" si="22">(T453-T441)/T441</f>
        <v>7.7867223920367916E-5</v>
      </c>
      <c r="U454" s="51">
        <f t="shared" si="22"/>
        <v>7.7867223920367916E-5</v>
      </c>
      <c r="V454" s="51">
        <f t="shared" si="22"/>
        <v>7.7867223920367916E-5</v>
      </c>
    </row>
    <row r="455" spans="16:22">
      <c r="T455" s="53"/>
      <c r="U455" s="48"/>
      <c r="V455" s="48"/>
    </row>
    <row r="456" spans="16:22">
      <c r="P456" s="16" t="s">
        <v>66</v>
      </c>
      <c r="R456" s="48"/>
      <c r="S456" s="17">
        <f>S444*(D$2/S453)</f>
        <v>161.68546047352629</v>
      </c>
      <c r="T456" s="17">
        <f t="shared" ref="T456" si="23">T444*(E$2/T453)</f>
        <v>161.68546047352629</v>
      </c>
      <c r="U456" s="17">
        <f t="shared" ref="U456" si="24">U444*(F$2/U453)</f>
        <v>161.68546047352629</v>
      </c>
      <c r="V456" s="17">
        <f t="shared" ref="V456" si="25">V444*(G$2/V453)</f>
        <v>161.68546047352629</v>
      </c>
    </row>
    <row r="457" spans="16:22">
      <c r="P457" s="16" t="s">
        <v>172</v>
      </c>
      <c r="Q457">
        <v>23</v>
      </c>
      <c r="S457" s="48">
        <f>((N_4*F_D*Q)/(v*SQRT(S456*F_L))*((F_L^2*S456^2)/(N_2*d^4)+1)^0.25)</f>
        <v>750.24736057546704</v>
      </c>
      <c r="T457" s="48">
        <f>((N_4*E$22*E$2)/(E$21*SQRT(T456*E$8))*((E$8^2*T456^2)/(N_2*d^4)+1)^0.25)</f>
        <v>750.24736057546704</v>
      </c>
      <c r="U457" s="48">
        <f>((N_4*F$22*F$2)/(F$21*SQRT(U456*F$8))*((F$8^2*U456^2)/(N_2*d^4)+1)^0.25)</f>
        <v>750.24736057546704</v>
      </c>
      <c r="V457" s="48">
        <f>((N_4*G$22*G$2)/(G$21*SQRT(V456*G$8))*((G$8^2*V456^2)/(N_2*d^4)+1)^0.25)</f>
        <v>750.24736057546704</v>
      </c>
    </row>
    <row r="458" spans="16:22" ht="14.25">
      <c r="P458" s="1" t="s">
        <v>210</v>
      </c>
      <c r="Q458" t="s">
        <v>175</v>
      </c>
      <c r="S458" s="48">
        <f>N_2/((S456/d^2))^2</f>
        <v>2.7576115528488669</v>
      </c>
      <c r="T458" s="48">
        <f>N_2/((T456/d^2))^2</f>
        <v>2.7576115528488669</v>
      </c>
      <c r="U458" s="48">
        <f>N_2/((U456/d^2))^2</f>
        <v>2.7576115528488669</v>
      </c>
      <c r="V458" s="48">
        <f>N_2/((V456/d^2))^2</f>
        <v>2.7576115528488669</v>
      </c>
    </row>
    <row r="459" spans="16:22" ht="14.25">
      <c r="P459" s="1" t="s">
        <v>211</v>
      </c>
      <c r="Q459" t="s">
        <v>176</v>
      </c>
      <c r="S459" s="48">
        <f>1+N_32*(S456/d^2)^(2/3)</f>
        <v>117.60966838606336</v>
      </c>
      <c r="T459" s="48">
        <f>1+N_32*(T456/d^2)^(2/3)</f>
        <v>117.60966838606336</v>
      </c>
      <c r="U459" s="48">
        <f>1+N_32*(U456/d^2)^(2/3)</f>
        <v>117.60966838606336</v>
      </c>
      <c r="V459" s="48">
        <f>1+N_32*(V456/d^2)^(2/3)</f>
        <v>117.60966838606336</v>
      </c>
    </row>
    <row r="460" spans="16:22">
      <c r="P460" s="16" t="s">
        <v>181</v>
      </c>
      <c r="S460" s="48">
        <f>IF(RED_TRM="no",S458,S459)</f>
        <v>2.7576115528488669</v>
      </c>
      <c r="T460" s="48">
        <f>IF(RED_TRM="no",T458,T459)</f>
        <v>2.7576115528488669</v>
      </c>
      <c r="U460" s="48">
        <f>IF(RED_TRM="no",U458,U459)</f>
        <v>2.7576115528488669</v>
      </c>
      <c r="V460" s="48">
        <f>IF(RED_TRM="no",V458,V459)</f>
        <v>2.7576115528488669</v>
      </c>
    </row>
    <row r="461" spans="16:22" ht="15.75">
      <c r="P461" s="16" t="s">
        <v>178</v>
      </c>
      <c r="S461" s="48"/>
    </row>
    <row r="462" spans="16:22" ht="15.75">
      <c r="P462" s="16" t="s">
        <v>179</v>
      </c>
      <c r="Q462" s="16" t="s">
        <v>182</v>
      </c>
      <c r="S462" s="48">
        <f>MIN((0.026/F_L)*SQRT(S460*S457),1)</f>
        <v>1</v>
      </c>
      <c r="T462" s="48">
        <f>MIN((0.026/E$8)*SQRT(T460*T457),1)</f>
        <v>1</v>
      </c>
      <c r="U462" s="48">
        <f>MIN((0.026/F$8)*SQRT(U460*U457),1)</f>
        <v>1</v>
      </c>
      <c r="V462" s="48">
        <f>MIN((0.026/G$8)*SQRT(V460*V457),1)</f>
        <v>1</v>
      </c>
    </row>
    <row r="463" spans="16:22" ht="15.75">
      <c r="P463" s="16" t="s">
        <v>180</v>
      </c>
      <c r="Q463" s="16" t="s">
        <v>184</v>
      </c>
      <c r="S463" s="48">
        <f>MIN(1+((0.33*F_L^(1/2))/S460^(1/4)*LOG10(S457/10000)),(0.026/F_L)*SQRT(S460*S457),1)</f>
        <v>0.75054921298233401</v>
      </c>
      <c r="T463" s="48">
        <f>MIN(1+((0.33*E$8^(1/2))/T460^(1/4)*LOG10(T457/10000)),(0.026/E$8)*SQRT(T460*T457),1)</f>
        <v>0.75054921298233401</v>
      </c>
      <c r="U463" s="48">
        <f>MIN(1+((0.33*F$8^(1/2))/U460^(1/4)*LOG10(U457/10000)),(0.026/F$8)*SQRT(U460*U457),1)</f>
        <v>0.75054921298233401</v>
      </c>
      <c r="V463" s="48">
        <f>MIN(1+((0.33*G$8^(1/2))/V460^(1/4)*LOG10(V457/10000)),(0.026/G$8)*SQRT(V460*V457),1)</f>
        <v>0.75054921298233401</v>
      </c>
    </row>
    <row r="464" spans="16:22" ht="15.75">
      <c r="P464" s="16" t="s">
        <v>183</v>
      </c>
      <c r="S464" s="48">
        <f>IF(S457&lt;10,S462,S463)</f>
        <v>0.75054921298233401</v>
      </c>
      <c r="T464" s="48">
        <f>IF(T457&lt;10,T462,T463)</f>
        <v>0.75054921298233401</v>
      </c>
      <c r="U464" s="48">
        <f>IF(U457&lt;10,U462,U463)</f>
        <v>0.75054921298233401</v>
      </c>
      <c r="V464" s="48">
        <f>IF(V457&lt;10,V462,V463)</f>
        <v>0.75054921298233401</v>
      </c>
    </row>
    <row r="465" spans="16:22">
      <c r="P465" s="16" t="s">
        <v>207</v>
      </c>
      <c r="Q465" s="16" t="s">
        <v>185</v>
      </c>
      <c r="S465" s="50">
        <f>S456*N_1*S464*SQRT(D$4/D$5)</f>
        <v>469.99774177156661</v>
      </c>
      <c r="T465" s="50">
        <f>T456*N_1*T464*SQRT(E$4/E$5)</f>
        <v>469.99774177156661</v>
      </c>
      <c r="U465" s="50">
        <f>U456*N_1*U464*SQRT(F$4/F$5)</f>
        <v>469.99774177156661</v>
      </c>
      <c r="V465" s="50">
        <f>V456*N_1*V464*SQRT(G$4/G$5)</f>
        <v>469.99774177156661</v>
      </c>
    </row>
    <row r="466" spans="16:22">
      <c r="P466" s="16" t="s">
        <v>186</v>
      </c>
      <c r="S466" s="51">
        <f>(S465-S453)/S453</f>
        <v>1.7087959411602556E-5</v>
      </c>
      <c r="T466" s="51">
        <f t="shared" ref="T466:V466" si="26">(T465-T453)/T453</f>
        <v>1.7087959411602556E-5</v>
      </c>
      <c r="U466" s="51">
        <f t="shared" si="26"/>
        <v>1.7087959411602556E-5</v>
      </c>
      <c r="V466" s="51">
        <f t="shared" si="26"/>
        <v>1.7087959411602556E-5</v>
      </c>
    </row>
    <row r="467" spans="16:22">
      <c r="U467" s="48"/>
      <c r="V467" s="48"/>
    </row>
    <row r="468" spans="16:22">
      <c r="P468" s="16" t="s">
        <v>66</v>
      </c>
      <c r="R468" s="48"/>
      <c r="S468" s="17">
        <f>S456*(D$2/S465)</f>
        <v>161.68623733407614</v>
      </c>
      <c r="T468" s="17">
        <f t="shared" ref="T468" si="27">T456*(E$2/T465)</f>
        <v>161.68623733407614</v>
      </c>
      <c r="U468" s="17">
        <f t="shared" ref="U468" si="28">U456*(F$2/U465)</f>
        <v>161.68623733407614</v>
      </c>
      <c r="V468" s="17">
        <f t="shared" ref="V468" si="29">V456*(G$2/V465)</f>
        <v>161.68623733407614</v>
      </c>
    </row>
    <row r="469" spans="16:22">
      <c r="P469" s="16" t="s">
        <v>172</v>
      </c>
      <c r="Q469">
        <v>23</v>
      </c>
      <c r="S469" s="48">
        <f>((N_4*F_D*Q)/(v*SQRT(S468*F_L))*((F_L^2*S468^2)/(N_2*d^4)+1)^0.25)</f>
        <v>750.24586356387113</v>
      </c>
      <c r="T469" s="48">
        <f>((N_4*E$22*E$2)/(E$21*SQRT(T468*E$8))*((E$8^2*T468^2)/(N_2*d^4)+1)^0.25)</f>
        <v>750.24586356387113</v>
      </c>
      <c r="U469" s="48">
        <f>((N_4*F$22*F$2)/(F$21*SQRT(U468*F$8))*((F$8^2*U468^2)/(N_2*d^4)+1)^0.25)</f>
        <v>750.24586356387113</v>
      </c>
      <c r="V469" s="48">
        <f>((N_4*G$22*G$2)/(G$21*SQRT(V468*G$8))*((G$8^2*V468^2)/(N_2*d^4)+1)^0.25)</f>
        <v>750.24586356387113</v>
      </c>
    </row>
    <row r="470" spans="16:22" ht="14.25">
      <c r="P470" s="1" t="s">
        <v>210</v>
      </c>
      <c r="Q470" t="s">
        <v>175</v>
      </c>
      <c r="S470" s="48">
        <f>N_2/((S468/d^2))^2</f>
        <v>2.757585053692031</v>
      </c>
      <c r="T470" s="48">
        <f>N_2/((T468/d^2))^2</f>
        <v>2.757585053692031</v>
      </c>
      <c r="U470" s="48">
        <f>N_2/((U468/d^2))^2</f>
        <v>2.757585053692031</v>
      </c>
      <c r="V470" s="48">
        <f>N_2/((V468/d^2))^2</f>
        <v>2.757585053692031</v>
      </c>
    </row>
    <row r="471" spans="16:22" ht="14.25">
      <c r="P471" s="1" t="s">
        <v>211</v>
      </c>
      <c r="Q471" t="s">
        <v>176</v>
      </c>
      <c r="S471" s="48">
        <f>1+N_32*(S468/d^2)^(2/3)</f>
        <v>117.61004190708907</v>
      </c>
      <c r="T471" s="48">
        <f>1+N_32*(T468/d^2)^(2/3)</f>
        <v>117.61004190708907</v>
      </c>
      <c r="U471" s="48">
        <f>1+N_32*(U468/d^2)^(2/3)</f>
        <v>117.61004190708907</v>
      </c>
      <c r="V471" s="48">
        <f>1+N_32*(V468/d^2)^(2/3)</f>
        <v>117.61004190708907</v>
      </c>
    </row>
    <row r="472" spans="16:22">
      <c r="P472" s="16" t="s">
        <v>181</v>
      </c>
      <c r="S472" s="48">
        <f>IF(RED_TRM="no",S470,S471)</f>
        <v>2.757585053692031</v>
      </c>
      <c r="T472" s="48">
        <f>IF(RED_TRM="no",T470,T471)</f>
        <v>2.757585053692031</v>
      </c>
      <c r="U472" s="48">
        <f>IF(RED_TRM="no",U470,U471)</f>
        <v>2.757585053692031</v>
      </c>
      <c r="V472" s="48">
        <f>IF(RED_TRM="no",V470,V471)</f>
        <v>2.757585053692031</v>
      </c>
    </row>
    <row r="473" spans="16:22" ht="15.75">
      <c r="P473" s="16" t="s">
        <v>178</v>
      </c>
      <c r="S473" s="48"/>
    </row>
    <row r="474" spans="16:22" ht="15.75">
      <c r="P474" s="16" t="s">
        <v>179</v>
      </c>
      <c r="Q474" s="16" t="s">
        <v>182</v>
      </c>
      <c r="S474" s="48">
        <f>MIN((0.026/F_L)*SQRT(S472*S469),1)</f>
        <v>1</v>
      </c>
      <c r="T474" s="48">
        <f>MIN((0.026/E$8)*SQRT(T472*T469),1)</f>
        <v>1</v>
      </c>
      <c r="U474" s="48">
        <f>MIN((0.026/F$8)*SQRT(U472*U469),1)</f>
        <v>1</v>
      </c>
      <c r="V474" s="48">
        <f>MIN((0.026/G$8)*SQRT(V472*V469),1)</f>
        <v>1</v>
      </c>
    </row>
    <row r="475" spans="16:22" ht="15.75">
      <c r="P475" s="16" t="s">
        <v>180</v>
      </c>
      <c r="Q475" s="16" t="s">
        <v>184</v>
      </c>
      <c r="S475" s="48">
        <f>MIN(1+((0.33*F_L^(1/2))/S472^(1/4)*LOG10(S469/10000)),(0.026/F_L)*SQRT(S472*S469),1)</f>
        <v>0.7505484215226772</v>
      </c>
      <c r="T475" s="48">
        <f>MIN(1+((0.33*E$8^(1/2))/T472^(1/4)*LOG10(T469/10000)),(0.026/E$8)*SQRT(T472*T469),1)</f>
        <v>0.7505484215226772</v>
      </c>
      <c r="U475" s="48">
        <f>MIN(1+((0.33*F$8^(1/2))/U472^(1/4)*LOG10(U469/10000)),(0.026/F$8)*SQRT(U472*U469),1)</f>
        <v>0.7505484215226772</v>
      </c>
      <c r="V475" s="48">
        <f>MIN(1+((0.33*G$8^(1/2))/V472^(1/4)*LOG10(V469/10000)),(0.026/G$8)*SQRT(V472*V469),1)</f>
        <v>0.7505484215226772</v>
      </c>
    </row>
    <row r="476" spans="16:22" ht="15.75">
      <c r="P476" s="16" t="s">
        <v>183</v>
      </c>
      <c r="S476" s="48">
        <f>IF(S469&lt;10,S474,S475)</f>
        <v>0.7505484215226772</v>
      </c>
      <c r="T476" s="48">
        <f>IF(T469&lt;10,T474,T475)</f>
        <v>0.7505484215226772</v>
      </c>
      <c r="U476" s="48">
        <f>IF(U469&lt;10,U474,U475)</f>
        <v>0.7505484215226772</v>
      </c>
      <c r="V476" s="48">
        <f>IF(V469&lt;10,V474,V475)</f>
        <v>0.7505484215226772</v>
      </c>
    </row>
    <row r="477" spans="16:22">
      <c r="P477" s="16" t="s">
        <v>207</v>
      </c>
      <c r="Q477" s="16" t="s">
        <v>185</v>
      </c>
      <c r="S477" s="50">
        <f>S468*N_1*S476*SQRT(D$4/D$5)</f>
        <v>469.99950438154849</v>
      </c>
      <c r="T477" s="50">
        <f>T468*N_1*T476*SQRT(E$4/E$5)</f>
        <v>469.99950438154849</v>
      </c>
      <c r="U477" s="50">
        <f>U468*N_1*U476*SQRT(F$4/F$5)</f>
        <v>469.99950438154849</v>
      </c>
      <c r="V477" s="50">
        <f>V468*N_1*V476*SQRT(G$4/G$5)</f>
        <v>469.99950438154849</v>
      </c>
    </row>
    <row r="478" spans="16:22">
      <c r="P478" s="16" t="s">
        <v>186</v>
      </c>
      <c r="S478" s="51">
        <f>(S477-S465)/S465</f>
        <v>3.7502520229936592E-6</v>
      </c>
      <c r="T478" s="51">
        <f t="shared" ref="T478:V478" si="30">(T477-T465)/T465</f>
        <v>3.7502520229936592E-6</v>
      </c>
      <c r="U478" s="51">
        <f t="shared" si="30"/>
        <v>3.7502520229936592E-6</v>
      </c>
      <c r="V478" s="51">
        <f t="shared" si="30"/>
        <v>3.7502520229936592E-6</v>
      </c>
    </row>
    <row r="479" spans="16:22">
      <c r="P479" s="16"/>
      <c r="S479" s="48"/>
      <c r="T479" s="53"/>
      <c r="U479" s="48"/>
      <c r="V479" s="48"/>
    </row>
    <row r="480" spans="16:22">
      <c r="P480" s="16" t="s">
        <v>66</v>
      </c>
      <c r="R480" s="48"/>
      <c r="S480" s="17">
        <f>S468*(D$2/S477)</f>
        <v>161.68640783358057</v>
      </c>
      <c r="T480" s="17">
        <f t="shared" ref="T480" si="31">T468*(E$2/T477)</f>
        <v>161.68640783358057</v>
      </c>
      <c r="U480" s="17">
        <f t="shared" ref="U480" si="32">U468*(F$2/U477)</f>
        <v>161.68640783358057</v>
      </c>
      <c r="V480" s="17">
        <f t="shared" ref="V480" si="33">V468*(G$2/V477)</f>
        <v>161.68640783358057</v>
      </c>
    </row>
    <row r="481" spans="16:22">
      <c r="P481" s="16" t="s">
        <v>172</v>
      </c>
      <c r="Q481">
        <v>23</v>
      </c>
      <c r="S481" s="48">
        <f>((N_4*F_D*Q)/(v*SQRT(S480*F_L))*((F_L^2*S480^2)/(N_2*d^4)+1)^0.25)</f>
        <v>750.24553501272567</v>
      </c>
      <c r="T481" s="48">
        <f>((N_4*E$22*E$2)/(E$21*SQRT(T480*E$8))*((E$8^2*T480^2)/(N_2*d^4)+1)^0.25)</f>
        <v>750.24553501272567</v>
      </c>
      <c r="U481" s="48">
        <f>((N_4*F$22*F$2)/(F$21*SQRT(U480*F$8))*((F$8^2*U480^2)/(N_2*d^4)+1)^0.25)</f>
        <v>750.24553501272567</v>
      </c>
      <c r="V481" s="48">
        <f>((N_4*G$22*G$2)/(G$21*SQRT(V480*G$8))*((G$8^2*V480^2)/(N_2*d^4)+1)^0.25)</f>
        <v>750.24553501272567</v>
      </c>
    </row>
    <row r="482" spans="16:22" ht="14.25">
      <c r="P482" s="1" t="s">
        <v>210</v>
      </c>
      <c r="Q482" t="s">
        <v>175</v>
      </c>
      <c r="S482" s="48">
        <f>N_2/((S480/d^2))^2</f>
        <v>2.7575792379077173</v>
      </c>
      <c r="T482" s="48">
        <f>N_2/((T480/d^2))^2</f>
        <v>2.7575792379077173</v>
      </c>
      <c r="U482" s="48">
        <f>N_2/((U480/d^2))^2</f>
        <v>2.7575792379077173</v>
      </c>
      <c r="V482" s="48">
        <f>N_2/((V480/d^2))^2</f>
        <v>2.7575792379077173</v>
      </c>
    </row>
    <row r="483" spans="16:22" ht="14.25">
      <c r="P483" s="1" t="s">
        <v>211</v>
      </c>
      <c r="Q483" t="s">
        <v>176</v>
      </c>
      <c r="S483" s="48">
        <f>1+N_32*(S480/d^2)^(2/3)</f>
        <v>117.61012388459149</v>
      </c>
      <c r="T483" s="48">
        <f>1+N_32*(T480/d^2)^(2/3)</f>
        <v>117.61012388459149</v>
      </c>
      <c r="U483" s="48">
        <f>1+N_32*(U480/d^2)^(2/3)</f>
        <v>117.61012388459149</v>
      </c>
      <c r="V483" s="48">
        <f>1+N_32*(V480/d^2)^(2/3)</f>
        <v>117.61012388459149</v>
      </c>
    </row>
    <row r="484" spans="16:22">
      <c r="P484" s="16" t="s">
        <v>181</v>
      </c>
      <c r="S484" s="48">
        <f>IF(RED_TRM="no",S482,S483)</f>
        <v>2.7575792379077173</v>
      </c>
      <c r="T484" s="48">
        <f>IF(RED_TRM="no",T482,T483)</f>
        <v>2.7575792379077173</v>
      </c>
      <c r="U484" s="48">
        <f>IF(RED_TRM="no",U482,U483)</f>
        <v>2.7575792379077173</v>
      </c>
      <c r="V484" s="48">
        <f>IF(RED_TRM="no",V482,V483)</f>
        <v>2.7575792379077173</v>
      </c>
    </row>
    <row r="485" spans="16:22" ht="15.75">
      <c r="P485" s="16" t="s">
        <v>178</v>
      </c>
      <c r="S485" s="48"/>
    </row>
    <row r="486" spans="16:22" ht="15.75">
      <c r="P486" s="16" t="s">
        <v>179</v>
      </c>
      <c r="Q486" s="16" t="s">
        <v>182</v>
      </c>
      <c r="S486" s="48">
        <f>MIN((0.026/F_L)*SQRT(S484*S481),1)</f>
        <v>1</v>
      </c>
      <c r="T486" s="48">
        <f>MIN((0.026/E$8)*SQRT(T484*T481),1)</f>
        <v>1</v>
      </c>
      <c r="U486" s="48">
        <f>MIN((0.026/F$8)*SQRT(U484*U481),1)</f>
        <v>1</v>
      </c>
      <c r="V486" s="48">
        <f>MIN((0.026/G$8)*SQRT(V484*V481),1)</f>
        <v>1</v>
      </c>
    </row>
    <row r="487" spans="16:22" ht="15.75">
      <c r="P487" s="16" t="s">
        <v>180</v>
      </c>
      <c r="Q487" s="16" t="s">
        <v>184</v>
      </c>
      <c r="S487" s="48">
        <f>MIN(1+((0.33*F_L^(1/2))/S484^(1/4)*LOG10(S481/10000)),(0.026/F_L)*SQRT(S484*S481),1)</f>
        <v>0.75054824781930529</v>
      </c>
      <c r="T487" s="48">
        <f>MIN(1+((0.33*E$8^(1/2))/T484^(1/4)*LOG10(T481/10000)),(0.026/E$8)*SQRT(T484*T481),1)</f>
        <v>0.75054824781930529</v>
      </c>
      <c r="U487" s="48">
        <f>MIN(1+((0.33*F$8^(1/2))/U484^(1/4)*LOG10(U481/10000)),(0.026/F$8)*SQRT(U484*U481),1)</f>
        <v>0.75054824781930529</v>
      </c>
      <c r="V487" s="48">
        <f>MIN(1+((0.33*G$8^(1/2))/V484^(1/4)*LOG10(V481/10000)),(0.026/G$8)*SQRT(V484*V481),1)</f>
        <v>0.75054824781930529</v>
      </c>
    </row>
    <row r="488" spans="16:22" ht="15.75">
      <c r="P488" s="16" t="s">
        <v>183</v>
      </c>
      <c r="S488" s="48">
        <f>IF(S481&lt;10,S486,S487)</f>
        <v>0.75054824781930529</v>
      </c>
      <c r="T488" s="48">
        <f>IF(T481&lt;10,T486,T487)</f>
        <v>0.75054824781930529</v>
      </c>
      <c r="U488" s="48">
        <f>IF(U481&lt;10,U486,U487)</f>
        <v>0.75054824781930529</v>
      </c>
      <c r="V488" s="48">
        <f>IF(V481&lt;10,V486,V487)</f>
        <v>0.75054824781930529</v>
      </c>
    </row>
    <row r="489" spans="16:22">
      <c r="P489" s="16" t="s">
        <v>207</v>
      </c>
      <c r="Q489" s="16" t="s">
        <v>185</v>
      </c>
      <c r="S489" s="50">
        <f>S480*N_1*S488*SQRT(D$4/D$5)</f>
        <v>469.99989122542604</v>
      </c>
      <c r="T489" s="50">
        <f>T480*N_1*T488*SQRT(E$4/E$5)</f>
        <v>469.99989122542604</v>
      </c>
      <c r="U489" s="50">
        <f>U480*N_1*U488*SQRT(F$4/F$5)</f>
        <v>469.99989122542604</v>
      </c>
      <c r="V489" s="50">
        <f>V480*N_1*V488*SQRT(G$4/G$5)</f>
        <v>469.99989122542604</v>
      </c>
    </row>
    <row r="490" spans="16:22">
      <c r="P490" s="16" t="s">
        <v>186</v>
      </c>
      <c r="S490" s="51">
        <f>(S489-S477)/S477</f>
        <v>8.2307294782973634E-7</v>
      </c>
      <c r="T490" s="51">
        <f t="shared" ref="T490:V490" si="34">(T489-T477)/T477</f>
        <v>8.2307294782973634E-7</v>
      </c>
      <c r="U490" s="51">
        <f t="shared" si="34"/>
        <v>8.2307294782973634E-7</v>
      </c>
      <c r="V490" s="51">
        <f t="shared" si="34"/>
        <v>8.2307294782973634E-7</v>
      </c>
    </row>
    <row r="491" spans="16:22">
      <c r="P491" s="16"/>
      <c r="Q491" s="16"/>
      <c r="S491" s="50"/>
      <c r="T491" s="53"/>
      <c r="U491" s="52"/>
      <c r="V491" s="48"/>
    </row>
    <row r="492" spans="16:22">
      <c r="P492" s="16" t="s">
        <v>66</v>
      </c>
      <c r="R492" s="48"/>
      <c r="S492" s="17">
        <f>S480*(D$2/S489)</f>
        <v>161.68644525352568</v>
      </c>
      <c r="T492" s="17">
        <f t="shared" ref="T492" si="35">T480*(E$2/T489)</f>
        <v>161.68644525352568</v>
      </c>
      <c r="U492" s="17">
        <f t="shared" ref="U492" si="36">U480*(F$2/U489)</f>
        <v>161.68644525352568</v>
      </c>
      <c r="V492" s="17">
        <f t="shared" ref="V492" si="37">V480*(G$2/V489)</f>
        <v>161.68644525352568</v>
      </c>
    </row>
    <row r="493" spans="16:22">
      <c r="P493" s="16" t="s">
        <v>172</v>
      </c>
      <c r="Q493">
        <v>23</v>
      </c>
      <c r="S493" s="48">
        <f>((N_4*F_D*Q)/(v*SQRT(S492*F_L))*((F_L^2*S492^2)/(N_2*d^4)+1)^0.25)</f>
        <v>750.2454629048799</v>
      </c>
      <c r="T493" s="48">
        <f>((N_4*E$22*E$2)/(E$21*SQRT(T492*E$8))*((E$8^2*T492^2)/(N_2*d^4)+1)^0.25)</f>
        <v>750.2454629048799</v>
      </c>
      <c r="U493" s="48">
        <f>((N_4*F$22*F$2)/(F$21*SQRT(U492*F$8))*((F$8^2*U492^2)/(N_2*d^4)+1)^0.25)</f>
        <v>750.2454629048799</v>
      </c>
      <c r="V493" s="48">
        <f>((N_4*G$22*G$2)/(G$21*SQRT(V492*G$8))*((G$8^2*V492^2)/(N_2*d^4)+1)^0.25)</f>
        <v>750.2454629048799</v>
      </c>
    </row>
    <row r="494" spans="16:22" ht="14.25">
      <c r="P494" s="1" t="s">
        <v>210</v>
      </c>
      <c r="Q494" t="s">
        <v>175</v>
      </c>
      <c r="S494" s="48">
        <f>N_2/((S492/d^2))^2</f>
        <v>2.7575779615057079</v>
      </c>
      <c r="T494" s="48">
        <f>N_2/((T492/d^2))^2</f>
        <v>2.7575779615057079</v>
      </c>
      <c r="U494" s="48">
        <f>N_2/((U492/d^2))^2</f>
        <v>2.7575779615057079</v>
      </c>
      <c r="V494" s="48">
        <f>N_2/((V492/d^2))^2</f>
        <v>2.7575779615057079</v>
      </c>
    </row>
    <row r="495" spans="16:22" ht="14.25">
      <c r="P495" s="1" t="s">
        <v>211</v>
      </c>
      <c r="Q495" t="s">
        <v>176</v>
      </c>
      <c r="S495" s="48">
        <f>1+N_32*(S492/d^2)^(2/3)</f>
        <v>117.61014187639147</v>
      </c>
      <c r="T495" s="48">
        <f>1+N_32*(T492/d^2)^(2/3)</f>
        <v>117.61014187639147</v>
      </c>
      <c r="U495" s="48">
        <f>1+N_32*(U492/d^2)^(2/3)</f>
        <v>117.61014187639147</v>
      </c>
      <c r="V495" s="48">
        <f>1+N_32*(V492/d^2)^(2/3)</f>
        <v>117.61014187639147</v>
      </c>
    </row>
    <row r="496" spans="16:22">
      <c r="P496" s="16" t="s">
        <v>181</v>
      </c>
      <c r="S496" s="48">
        <f>IF(RED_TRM="no",S494,S495)</f>
        <v>2.7575779615057079</v>
      </c>
      <c r="T496" s="48">
        <f>IF(RED_TRM="no",T494,T495)</f>
        <v>2.7575779615057079</v>
      </c>
      <c r="U496" s="48">
        <f>IF(RED_TRM="no",U494,U495)</f>
        <v>2.7575779615057079</v>
      </c>
      <c r="V496" s="48">
        <f>IF(RED_TRM="no",V494,V495)</f>
        <v>2.7575779615057079</v>
      </c>
    </row>
    <row r="497" spans="16:22" ht="15.75">
      <c r="P497" s="16" t="s">
        <v>178</v>
      </c>
      <c r="S497" s="48"/>
    </row>
    <row r="498" spans="16:22" ht="15.75">
      <c r="P498" s="16" t="s">
        <v>179</v>
      </c>
      <c r="Q498" s="16" t="s">
        <v>182</v>
      </c>
      <c r="S498" s="48">
        <f>MIN((0.026/F_L)*SQRT(S496*S493),1)</f>
        <v>1</v>
      </c>
      <c r="T498" s="48">
        <f>MIN((0.026/E$8)*SQRT(T496*T493),1)</f>
        <v>1</v>
      </c>
      <c r="U498" s="48">
        <f>MIN((0.026/F$8)*SQRT(U496*U493),1)</f>
        <v>1</v>
      </c>
      <c r="V498" s="48">
        <f>MIN((0.026/G$8)*SQRT(V496*V493),1)</f>
        <v>1</v>
      </c>
    </row>
    <row r="499" spans="16:22" ht="15.75">
      <c r="P499" s="16" t="s">
        <v>180</v>
      </c>
      <c r="Q499" s="16" t="s">
        <v>184</v>
      </c>
      <c r="S499" s="48">
        <f>MIN(1+((0.33*F_L^(1/2))/S496^(1/4)*LOG10(S493/10000)),(0.026/F_L)*SQRT(S496*S493),1)</f>
        <v>0.75054820969621061</v>
      </c>
      <c r="T499" s="48">
        <f>MIN(1+((0.33*E$8^(1/2))/T496^(1/4)*LOG10(T493/10000)),(0.026/E$8)*SQRT(T496*T493),1)</f>
        <v>0.75054820969621061</v>
      </c>
      <c r="U499" s="48">
        <f>MIN(1+((0.33*F$8^(1/2))/U496^(1/4)*LOG10(U493/10000)),(0.026/F$8)*SQRT(U496*U493),1)</f>
        <v>0.75054820969621061</v>
      </c>
      <c r="V499" s="48">
        <f>MIN(1+((0.33*G$8^(1/2))/V496^(1/4)*LOG10(V493/10000)),(0.026/G$8)*SQRT(V496*V493),1)</f>
        <v>0.75054820969621061</v>
      </c>
    </row>
    <row r="500" spans="16:22" ht="15" customHeight="1">
      <c r="P500" s="16" t="s">
        <v>183</v>
      </c>
      <c r="S500" s="48">
        <f>IF(S493&lt;10,S498,S499)</f>
        <v>0.75054820969621061</v>
      </c>
      <c r="T500" s="48">
        <f>IF(T493&lt;10,T498,T499)</f>
        <v>0.75054820969621061</v>
      </c>
      <c r="U500" s="48">
        <f>IF(U493&lt;10,U498,U499)</f>
        <v>0.75054820969621061</v>
      </c>
      <c r="V500" s="48">
        <f>IF(V493&lt;10,V498,V499)</f>
        <v>0.75054820969621061</v>
      </c>
    </row>
    <row r="501" spans="16:22">
      <c r="P501" s="16" t="s">
        <v>207</v>
      </c>
      <c r="Q501" s="16" t="s">
        <v>185</v>
      </c>
      <c r="S501" s="50">
        <f>S492*N_1*S500*SQRT(D$4/D$5)</f>
        <v>469.99997612697842</v>
      </c>
      <c r="T501" s="50">
        <f>T492*N_1*T500*SQRT(E$4/E$5)</f>
        <v>469.99997612697842</v>
      </c>
      <c r="U501" s="50">
        <f>U492*N_1*U500*SQRT(F$4/F$5)</f>
        <v>469.99997612697842</v>
      </c>
      <c r="V501" s="50">
        <f>V492*N_1*V500*SQRT(G$4/G$5)</f>
        <v>469.99997612697842</v>
      </c>
    </row>
    <row r="502" spans="16:22">
      <c r="P502" s="16" t="s">
        <v>186</v>
      </c>
      <c r="S502" s="51">
        <f>(S501-S489)/S489</f>
        <v>1.8064164262398131E-7</v>
      </c>
      <c r="T502" s="51">
        <f t="shared" ref="T502:V502" si="38">(T501-T489)/T489</f>
        <v>1.8064164262398131E-7</v>
      </c>
      <c r="U502" s="51">
        <f t="shared" si="38"/>
        <v>1.8064164262398131E-7</v>
      </c>
      <c r="V502" s="51">
        <f t="shared" si="38"/>
        <v>1.8064164262398131E-7</v>
      </c>
    </row>
    <row r="503" spans="16:22">
      <c r="S503" s="54"/>
      <c r="U503" s="48"/>
      <c r="V503" s="48"/>
    </row>
    <row r="504" spans="16:22">
      <c r="P504" s="16" t="s">
        <v>66</v>
      </c>
      <c r="R504" s="48"/>
      <c r="S504" s="17">
        <f>S492*(D$2/S501)</f>
        <v>161.68645346617288</v>
      </c>
      <c r="T504" s="17">
        <f t="shared" ref="T504" si="39">T492*(E$2/T501)</f>
        <v>161.68645346617288</v>
      </c>
      <c r="U504" s="17">
        <f t="shared" ref="U504" si="40">U492*(F$2/U501)</f>
        <v>161.68645346617288</v>
      </c>
      <c r="V504" s="17">
        <f t="shared" ref="V504" si="41">V492*(G$2/V501)</f>
        <v>161.68645346617288</v>
      </c>
    </row>
    <row r="505" spans="16:22">
      <c r="P505" s="16" t="s">
        <v>172</v>
      </c>
      <c r="Q505">
        <v>23</v>
      </c>
      <c r="S505" s="48">
        <f>((N_4*F_D*Q)/(v*SQRT(S504*F_L))*((F_L^2*S504^2)/(N_2*d^4)+1)^0.25)</f>
        <v>750.24544707919802</v>
      </c>
      <c r="T505" s="48">
        <f>((N_4*E$22*E$2)/(E$21*SQRT(T504*E$8))*((E$8^2*T504^2)/(N_2*d^4)+1)^0.25)</f>
        <v>750.24544707919802</v>
      </c>
      <c r="U505" s="48">
        <f>((N_4*F$22*F$2)/(F$21*SQRT(U504*F$8))*((F$8^2*U504^2)/(N_2*d^4)+1)^0.25)</f>
        <v>750.24544707919802</v>
      </c>
      <c r="V505" s="48">
        <f>((N_4*G$22*G$2)/(G$21*SQRT(V504*G$8))*((G$8^2*V504^2)/(N_2*d^4)+1)^0.25)</f>
        <v>750.24544707919802</v>
      </c>
    </row>
    <row r="506" spans="16:22" ht="14.25">
      <c r="P506" s="1" t="s">
        <v>210</v>
      </c>
      <c r="Q506" t="s">
        <v>175</v>
      </c>
      <c r="S506" s="48">
        <f>N_2/((S504/d^2))^2</f>
        <v>2.7575776813707442</v>
      </c>
      <c r="T506" s="48">
        <f>N_2/((T504/d^2))^2</f>
        <v>2.7575776813707442</v>
      </c>
      <c r="U506" s="48">
        <f>N_2/((U504/d^2))^2</f>
        <v>2.7575776813707442</v>
      </c>
      <c r="V506" s="48">
        <f>N_2/((V504/d^2))^2</f>
        <v>2.7575776813707442</v>
      </c>
    </row>
    <row r="507" spans="16:22" ht="14.25">
      <c r="P507" s="1" t="s">
        <v>211</v>
      </c>
      <c r="Q507" t="s">
        <v>176</v>
      </c>
      <c r="S507" s="48">
        <f>1+N_32*(S504/d^2)^(2/3)</f>
        <v>117.61014582509578</v>
      </c>
      <c r="T507" s="48">
        <f>1+N_32*(T504/d^2)^(2/3)</f>
        <v>117.61014582509578</v>
      </c>
      <c r="U507" s="48">
        <f>1+N_32*(U504/d^2)^(2/3)</f>
        <v>117.61014582509578</v>
      </c>
      <c r="V507" s="48">
        <f>1+N_32*(V504/d^2)^(2/3)</f>
        <v>117.61014582509578</v>
      </c>
    </row>
    <row r="508" spans="16:22">
      <c r="P508" s="16" t="s">
        <v>181</v>
      </c>
      <c r="S508" s="48">
        <f>IF(RED_TRM="no",S506,S507)</f>
        <v>2.7575776813707442</v>
      </c>
      <c r="T508" s="48">
        <f>IF(RED_TRM="no",T506,T507)</f>
        <v>2.7575776813707442</v>
      </c>
      <c r="U508" s="48">
        <f>IF(RED_TRM="no",U506,U507)</f>
        <v>2.7575776813707442</v>
      </c>
      <c r="V508" s="48">
        <f>IF(RED_TRM="no",V506,V507)</f>
        <v>2.7575776813707442</v>
      </c>
    </row>
    <row r="509" spans="16:22" ht="15.75">
      <c r="P509" s="16" t="s">
        <v>178</v>
      </c>
      <c r="S509" s="48"/>
    </row>
    <row r="510" spans="16:22" ht="15.75">
      <c r="P510" s="16" t="s">
        <v>179</v>
      </c>
      <c r="Q510" s="16" t="s">
        <v>182</v>
      </c>
      <c r="S510" s="48">
        <f>MIN((0.026/F_L)*SQRT(S508*S505),1)</f>
        <v>1</v>
      </c>
      <c r="T510" s="48">
        <f>MIN((0.026/E$8)*SQRT(T508*T505),1)</f>
        <v>1</v>
      </c>
      <c r="U510" s="48">
        <f>MIN((0.026/F$8)*SQRT(U508*U505),1)</f>
        <v>1</v>
      </c>
      <c r="V510" s="48">
        <f>MIN((0.026/G$8)*SQRT(V508*V505),1)</f>
        <v>1</v>
      </c>
    </row>
    <row r="511" spans="16:22" ht="15.75">
      <c r="P511" s="16" t="s">
        <v>180</v>
      </c>
      <c r="Q511" s="16" t="s">
        <v>184</v>
      </c>
      <c r="S511" s="48">
        <f>MIN(1+((0.33*F_L^(1/2))/S508^(1/4)*LOG10(S505/10000)),(0.026/F_L)*SQRT(S508*S505),1)</f>
        <v>0.75054820132924216</v>
      </c>
      <c r="T511" s="48">
        <f>MIN(1+((0.33*E$8^(1/2))/T508^(1/4)*LOG10(T505/10000)),(0.026/E$8)*SQRT(T508*T505),1)</f>
        <v>0.75054820132924216</v>
      </c>
      <c r="U511" s="48">
        <f>MIN(1+((0.33*F$8^(1/2))/U508^(1/4)*LOG10(U505/10000)),(0.026/F$8)*SQRT(U508*U505),1)</f>
        <v>0.75054820132924216</v>
      </c>
      <c r="V511" s="48">
        <f>MIN(1+((0.33*G$8^(1/2))/V508^(1/4)*LOG10(V505/10000)),(0.026/G$8)*SQRT(V508*V505),1)</f>
        <v>0.75054820132924216</v>
      </c>
    </row>
    <row r="512" spans="16:22" ht="15.75">
      <c r="P512" s="16" t="s">
        <v>183</v>
      </c>
      <c r="S512" s="48">
        <f>IF(S505&lt;10,S510,S511)</f>
        <v>0.75054820132924216</v>
      </c>
      <c r="T512" s="48">
        <f>IF(T505&lt;10,T510,T511)</f>
        <v>0.75054820132924216</v>
      </c>
      <c r="U512" s="48">
        <f>IF(U505&lt;10,U510,U511)</f>
        <v>0.75054820132924216</v>
      </c>
      <c r="V512" s="48">
        <f>IF(V505&lt;10,V510,V511)</f>
        <v>0.75054820132924216</v>
      </c>
    </row>
    <row r="513" spans="16:22">
      <c r="P513" s="16" t="s">
        <v>207</v>
      </c>
      <c r="Q513" s="16" t="s">
        <v>185</v>
      </c>
      <c r="S513" s="50">
        <f>S504*N_1*S512*SQRT(D$4/D$5)</f>
        <v>469.99999476052949</v>
      </c>
      <c r="T513" s="50">
        <f>T504*N_1*T512*SQRT(E$4/E$5)</f>
        <v>469.99999476052949</v>
      </c>
      <c r="U513" s="50">
        <f>U504*N_1*U512*SQRT(F$4/F$5)</f>
        <v>469.99999476052949</v>
      </c>
      <c r="V513" s="50">
        <f>V504*N_1*V512*SQRT(G$4/G$5)</f>
        <v>469.99999476052949</v>
      </c>
    </row>
    <row r="514" spans="16:22">
      <c r="P514" s="16" t="s">
        <v>186</v>
      </c>
      <c r="S514" s="51">
        <f>(S513-S501)/S501</f>
        <v>3.9645855343109337E-8</v>
      </c>
      <c r="T514" s="51">
        <f t="shared" ref="T514:V514" si="42">(T513-T501)/T501</f>
        <v>3.9645855343109337E-8</v>
      </c>
      <c r="U514" s="51">
        <f t="shared" si="42"/>
        <v>3.9645855343109337E-8</v>
      </c>
      <c r="V514" s="51">
        <f t="shared" si="42"/>
        <v>3.9645855343109337E-8</v>
      </c>
    </row>
    <row r="515" spans="16:22">
      <c r="P515" s="16"/>
      <c r="R515" s="48"/>
      <c r="S515" s="17"/>
      <c r="T515" s="53"/>
      <c r="U515" s="48"/>
      <c r="V515" s="48"/>
    </row>
    <row r="516" spans="16:22">
      <c r="T516" s="53"/>
      <c r="U516" s="48"/>
      <c r="V516" s="48"/>
    </row>
    <row r="517" spans="16:22">
      <c r="P517" s="18"/>
      <c r="T517" s="53"/>
      <c r="U517" s="48"/>
      <c r="V517" s="48"/>
    </row>
    <row r="518" spans="16:22">
      <c r="P518" s="18"/>
      <c r="T518" s="53"/>
      <c r="U518" s="48"/>
      <c r="V518" s="48"/>
    </row>
    <row r="519" spans="16:22">
      <c r="T519" s="53"/>
      <c r="U519" s="48"/>
      <c r="V519" s="48"/>
    </row>
    <row r="520" spans="16:22">
      <c r="P520" s="16"/>
      <c r="R520" s="17"/>
      <c r="S520" s="17"/>
      <c r="T520" s="17"/>
      <c r="U520" s="17"/>
      <c r="V520" s="17"/>
    </row>
    <row r="521" spans="16:22">
      <c r="P521" s="16"/>
      <c r="S521" s="48"/>
      <c r="T521" s="48"/>
      <c r="U521" s="48"/>
      <c r="V521" s="48"/>
    </row>
    <row r="522" spans="16:22">
      <c r="P522" s="1"/>
      <c r="S522" s="48"/>
      <c r="T522" s="48"/>
      <c r="U522" s="48"/>
      <c r="V522" s="48"/>
    </row>
    <row r="523" spans="16:22">
      <c r="P523" s="1"/>
      <c r="S523" s="48"/>
      <c r="T523" s="48"/>
      <c r="U523" s="48"/>
      <c r="V523" s="48"/>
    </row>
    <row r="524" spans="16:22">
      <c r="P524" s="16"/>
      <c r="S524" s="48"/>
      <c r="T524" s="48"/>
      <c r="U524" s="48"/>
      <c r="V524" s="48"/>
    </row>
    <row r="525" spans="16:22">
      <c r="P525" s="16"/>
      <c r="S525" s="48"/>
      <c r="T525" s="48"/>
      <c r="U525" s="48"/>
      <c r="V525" s="48"/>
    </row>
    <row r="526" spans="16:22">
      <c r="P526" s="16"/>
      <c r="Q526" s="16"/>
      <c r="S526" s="48"/>
      <c r="T526" s="48"/>
      <c r="U526" s="48"/>
      <c r="V526" s="48"/>
    </row>
    <row r="527" spans="16:22">
      <c r="P527" s="16"/>
      <c r="Q527" s="16"/>
      <c r="S527" s="48"/>
      <c r="T527" s="48"/>
      <c r="U527" s="48"/>
      <c r="V527" s="48"/>
    </row>
    <row r="528" spans="16:22">
      <c r="P528" s="16"/>
      <c r="S528" s="48"/>
      <c r="T528" s="48"/>
      <c r="U528" s="48"/>
      <c r="V528" s="48"/>
    </row>
    <row r="529" spans="16:22">
      <c r="P529" s="16"/>
      <c r="Q529" s="16"/>
      <c r="S529" s="50"/>
      <c r="T529" s="50"/>
      <c r="U529" s="50"/>
      <c r="V529" s="50"/>
    </row>
    <row r="530" spans="16:22">
      <c r="P530" s="16"/>
      <c r="S530" s="51"/>
      <c r="T530" s="51"/>
      <c r="U530" s="51"/>
      <c r="V530" s="51"/>
    </row>
    <row r="531" spans="16:22">
      <c r="P531" s="16"/>
      <c r="S531" s="48"/>
      <c r="T531" s="48"/>
      <c r="U531" s="48"/>
      <c r="V531" s="48"/>
    </row>
    <row r="532" spans="16:22">
      <c r="P532" s="16"/>
      <c r="Q532" s="16"/>
      <c r="S532" s="48"/>
      <c r="T532" s="48"/>
      <c r="U532" s="48"/>
      <c r="V532" s="48"/>
    </row>
    <row r="533" spans="16:22">
      <c r="P533" s="16"/>
      <c r="Q533" s="16"/>
      <c r="S533" s="48"/>
      <c r="T533" s="48"/>
      <c r="U533" s="48"/>
      <c r="V533" s="48"/>
    </row>
    <row r="534" spans="16:22">
      <c r="P534" s="16"/>
      <c r="S534" s="48"/>
      <c r="T534" s="48"/>
      <c r="U534" s="48"/>
      <c r="V534" s="48"/>
    </row>
    <row r="535" spans="16:22">
      <c r="P535" s="16"/>
      <c r="Q535" s="16"/>
      <c r="S535" s="50"/>
      <c r="T535" s="48"/>
      <c r="U535" s="48"/>
      <c r="V535" s="48"/>
    </row>
    <row r="536" spans="16:22">
      <c r="S536" s="54"/>
      <c r="T536" s="48"/>
      <c r="U536" s="48"/>
      <c r="V536" s="48"/>
    </row>
    <row r="537" spans="16:22">
      <c r="P537" s="16"/>
      <c r="R537" s="48"/>
      <c r="S537" s="17"/>
      <c r="T537" s="48"/>
      <c r="U537" s="48"/>
      <c r="V537" s="48"/>
    </row>
    <row r="538" spans="16:22">
      <c r="P538" s="16"/>
      <c r="S538" s="48"/>
      <c r="T538" s="48"/>
      <c r="U538" s="48"/>
      <c r="V538" s="48"/>
    </row>
    <row r="539" spans="16:22">
      <c r="P539" s="16"/>
      <c r="S539" s="48"/>
      <c r="T539" s="48"/>
      <c r="U539" s="48"/>
      <c r="V539" s="48"/>
    </row>
    <row r="540" spans="16:22">
      <c r="P540" s="16"/>
      <c r="S540" s="48"/>
      <c r="T540" s="48"/>
      <c r="U540" s="48"/>
      <c r="V540" s="48"/>
    </row>
    <row r="541" spans="16:22">
      <c r="P541" s="16"/>
      <c r="S541" s="48"/>
      <c r="T541" s="48"/>
      <c r="U541" s="48"/>
      <c r="V541" s="48"/>
    </row>
    <row r="542" spans="16:22">
      <c r="P542" s="16"/>
      <c r="S542" s="48"/>
      <c r="T542" s="48"/>
      <c r="U542" s="48"/>
      <c r="V542" s="48"/>
    </row>
    <row r="543" spans="16:22">
      <c r="P543" s="16"/>
      <c r="Q543" s="16"/>
      <c r="S543" s="48"/>
      <c r="T543" s="48"/>
      <c r="U543" s="48"/>
      <c r="V543" s="48"/>
    </row>
    <row r="544" spans="16:22">
      <c r="T544" s="48"/>
      <c r="U544" s="48"/>
      <c r="V544" s="48"/>
    </row>
    <row r="545" spans="16:22">
      <c r="T545" s="48"/>
      <c r="U545" s="48"/>
      <c r="V545" s="48"/>
    </row>
    <row r="546" spans="16:22">
      <c r="T546" s="48"/>
      <c r="U546" s="48"/>
      <c r="V546" s="48"/>
    </row>
    <row r="547" spans="16:22">
      <c r="T547" s="17"/>
      <c r="U547" s="48"/>
      <c r="V547" s="48"/>
    </row>
    <row r="548" spans="16:22">
      <c r="T548" s="48"/>
      <c r="U548" s="48"/>
      <c r="V548" s="48"/>
    </row>
    <row r="549" spans="16:22">
      <c r="T549" s="48"/>
      <c r="U549" s="48"/>
      <c r="V549" s="48"/>
    </row>
    <row r="550" spans="16:22">
      <c r="T550" s="48"/>
      <c r="U550" s="48"/>
      <c r="V550" s="48"/>
    </row>
    <row r="551" spans="16:22">
      <c r="T551" s="48"/>
      <c r="U551" s="48"/>
      <c r="V551" s="48"/>
    </row>
    <row r="552" spans="16:22">
      <c r="T552" s="48"/>
      <c r="U552" s="48"/>
      <c r="V552" s="48"/>
    </row>
    <row r="553" spans="16:22">
      <c r="T553" s="48"/>
      <c r="U553" s="48"/>
      <c r="V553" s="48"/>
    </row>
    <row r="554" spans="16:22">
      <c r="T554" s="48"/>
      <c r="U554" s="48"/>
      <c r="V554" s="48"/>
    </row>
    <row r="555" spans="16:22">
      <c r="T555" s="48"/>
      <c r="U555" s="48"/>
      <c r="V555" s="48"/>
    </row>
    <row r="556" spans="16:22">
      <c r="T556" s="48"/>
      <c r="U556" s="48"/>
      <c r="V556" s="48"/>
    </row>
    <row r="557" spans="16:22">
      <c r="T557" s="48"/>
      <c r="U557" s="48"/>
      <c r="V557" s="48"/>
    </row>
    <row r="558" spans="16:22">
      <c r="T558" s="48"/>
      <c r="U558" s="48"/>
      <c r="V558" s="48"/>
    </row>
    <row r="559" spans="16:22">
      <c r="T559" s="48"/>
      <c r="U559" s="48"/>
      <c r="V559" s="48"/>
    </row>
    <row r="560" spans="16:22">
      <c r="P560" s="18"/>
      <c r="Q560" s="16"/>
      <c r="S560" s="48"/>
      <c r="T560" s="53"/>
      <c r="U560" s="48"/>
      <c r="V560" s="48"/>
    </row>
    <row r="561" spans="16:22">
      <c r="P561" s="16"/>
      <c r="Q561" s="16"/>
      <c r="R561" s="16"/>
      <c r="S561" s="48"/>
      <c r="T561" s="48"/>
      <c r="U561" s="48"/>
      <c r="V561" s="48"/>
    </row>
    <row r="562" spans="16:22">
      <c r="P562" s="16"/>
      <c r="R562" s="16"/>
      <c r="S562" s="48"/>
      <c r="T562" s="53"/>
      <c r="U562" s="48"/>
      <c r="V562" s="48"/>
    </row>
    <row r="563" spans="16:22">
      <c r="P563" s="16"/>
      <c r="Q563" s="16"/>
      <c r="R563" s="16"/>
      <c r="S563" s="17"/>
      <c r="T563" s="53"/>
      <c r="U563" s="48"/>
      <c r="V563" s="48"/>
    </row>
    <row r="564" spans="16:22">
      <c r="P564" s="16"/>
      <c r="R564" s="16"/>
      <c r="S564" s="17"/>
      <c r="T564" s="53"/>
      <c r="U564" s="48"/>
      <c r="V564" s="48"/>
    </row>
    <row r="565" spans="16:22">
      <c r="P565" s="16"/>
      <c r="Q565" s="16"/>
      <c r="R565" s="16"/>
      <c r="S565" s="48"/>
      <c r="T565" s="53"/>
      <c r="U565" s="48"/>
      <c r="V565" s="48"/>
    </row>
    <row r="566" spans="16:22">
      <c r="P566" s="16"/>
      <c r="R566" s="17"/>
      <c r="S566" s="17"/>
      <c r="T566" s="53"/>
      <c r="U566" s="48"/>
      <c r="V566" s="48"/>
    </row>
    <row r="567" spans="16:22">
      <c r="P567" s="16"/>
      <c r="R567" s="16"/>
      <c r="S567" s="48"/>
      <c r="T567" s="53"/>
      <c r="U567" s="48"/>
      <c r="V567" s="48"/>
    </row>
    <row r="568" spans="16:22">
      <c r="P568" s="1"/>
      <c r="R568" s="16"/>
      <c r="S568" s="48"/>
      <c r="U568" s="48"/>
      <c r="V568" s="48"/>
    </row>
    <row r="569" spans="16:22">
      <c r="P569" s="1"/>
      <c r="R569" s="16"/>
      <c r="S569" s="50"/>
      <c r="T569" s="53"/>
      <c r="U569" s="48"/>
      <c r="V569" s="48"/>
    </row>
    <row r="570" spans="16:22">
      <c r="P570" s="16"/>
      <c r="S570" s="76"/>
      <c r="T570" s="53"/>
      <c r="U570" s="48"/>
      <c r="V570" s="48"/>
    </row>
    <row r="571" spans="16:22">
      <c r="P571" s="16"/>
      <c r="S571" s="48"/>
      <c r="T571" s="48"/>
      <c r="U571" s="48"/>
      <c r="V571" s="48"/>
    </row>
    <row r="572" spans="16:22">
      <c r="P572" s="16"/>
      <c r="Q572" s="16"/>
      <c r="R572" s="16"/>
      <c r="S572" s="17"/>
      <c r="T572" s="17"/>
      <c r="U572" s="48"/>
      <c r="V572" s="48"/>
    </row>
    <row r="573" spans="16:22">
      <c r="P573" s="16"/>
      <c r="R573" s="16"/>
      <c r="S573" s="48"/>
      <c r="T573" s="48"/>
      <c r="U573" s="48"/>
      <c r="V573" s="48"/>
    </row>
    <row r="574" spans="16:22">
      <c r="P574" s="16"/>
      <c r="Q574" s="16"/>
      <c r="R574" s="16"/>
      <c r="S574" s="17"/>
      <c r="T574" s="48"/>
      <c r="U574" s="48"/>
      <c r="V574" s="48"/>
    </row>
    <row r="575" spans="16:22">
      <c r="P575" s="16"/>
      <c r="R575" s="16"/>
      <c r="S575" s="17"/>
      <c r="T575" s="48"/>
      <c r="U575" s="48"/>
      <c r="V575" s="48"/>
    </row>
    <row r="576" spans="16:22">
      <c r="P576" s="16"/>
      <c r="Q576" s="16"/>
      <c r="R576" s="16"/>
      <c r="S576" s="48"/>
      <c r="T576" s="48"/>
      <c r="U576" s="48"/>
      <c r="V576" s="48"/>
    </row>
    <row r="577" spans="16:22">
      <c r="P577" s="16"/>
      <c r="R577" s="17"/>
      <c r="S577" s="17"/>
      <c r="T577" s="48"/>
      <c r="U577" s="48"/>
      <c r="V577" s="48"/>
    </row>
    <row r="578" spans="16:22">
      <c r="P578" s="16"/>
      <c r="R578" s="16"/>
      <c r="S578" s="48"/>
      <c r="T578" s="48"/>
      <c r="U578" s="48"/>
      <c r="V578" s="48"/>
    </row>
    <row r="579" spans="16:22">
      <c r="P579" s="1"/>
      <c r="R579" s="16"/>
      <c r="S579" s="48"/>
      <c r="T579" s="48"/>
      <c r="U579" s="48"/>
      <c r="V579" s="48"/>
    </row>
    <row r="580" spans="16:22">
      <c r="P580" s="1"/>
      <c r="R580" s="16"/>
      <c r="S580" s="50"/>
      <c r="T580" s="48"/>
      <c r="U580" s="48"/>
      <c r="V580" s="48"/>
    </row>
    <row r="581" spans="16:22">
      <c r="P581" s="16"/>
      <c r="S581" s="76"/>
      <c r="T581" s="48"/>
      <c r="U581" s="48"/>
      <c r="V581" s="48"/>
    </row>
    <row r="582" spans="16:22">
      <c r="P582" s="16"/>
      <c r="S582" s="48"/>
      <c r="T582" s="48"/>
      <c r="U582" s="48"/>
      <c r="V582" s="48"/>
    </row>
    <row r="583" spans="16:22">
      <c r="P583" s="16"/>
      <c r="Q583" s="16"/>
      <c r="R583" s="16"/>
      <c r="S583" s="17"/>
      <c r="T583" s="48"/>
      <c r="U583" s="48"/>
      <c r="V583" s="48"/>
    </row>
    <row r="584" spans="16:22">
      <c r="P584" s="16"/>
      <c r="R584" s="16"/>
      <c r="S584" s="48"/>
      <c r="T584" s="48"/>
      <c r="U584" s="48"/>
      <c r="V584" s="48"/>
    </row>
    <row r="585" spans="16:22">
      <c r="P585" s="16"/>
      <c r="Q585" s="16"/>
      <c r="R585" s="16"/>
      <c r="S585" s="17"/>
      <c r="T585" s="48"/>
      <c r="U585" s="48"/>
      <c r="V585" s="48"/>
    </row>
    <row r="586" spans="16:22">
      <c r="P586" s="16"/>
      <c r="R586" s="16"/>
      <c r="S586" s="17"/>
      <c r="T586" s="48"/>
      <c r="U586" s="48"/>
      <c r="V586" s="48"/>
    </row>
    <row r="587" spans="16:22">
      <c r="P587" s="16"/>
      <c r="Q587" s="16"/>
      <c r="R587" s="16"/>
      <c r="S587" s="48"/>
      <c r="T587" s="48"/>
      <c r="U587" s="48"/>
      <c r="V587" s="48"/>
    </row>
    <row r="588" spans="16:22">
      <c r="P588" s="16"/>
      <c r="R588" s="17"/>
      <c r="S588" s="17"/>
      <c r="T588" s="48"/>
      <c r="U588" s="48"/>
      <c r="V588" s="48"/>
    </row>
    <row r="589" spans="16:22">
      <c r="P589" s="16"/>
      <c r="R589" s="16"/>
      <c r="S589" s="48"/>
      <c r="T589" s="48"/>
      <c r="U589" s="48"/>
      <c r="V589" s="48"/>
    </row>
    <row r="590" spans="16:22">
      <c r="P590" s="1"/>
      <c r="R590" s="16"/>
      <c r="S590" s="48"/>
      <c r="T590" s="48"/>
      <c r="U590" s="48"/>
      <c r="V590" s="48"/>
    </row>
    <row r="591" spans="16:22">
      <c r="P591" s="1"/>
      <c r="R591" s="16"/>
      <c r="S591" s="50"/>
      <c r="T591" s="48"/>
      <c r="U591" s="48"/>
      <c r="V591" s="48"/>
    </row>
    <row r="592" spans="16:22">
      <c r="P592" s="16"/>
      <c r="S592" s="76"/>
      <c r="T592" s="48"/>
      <c r="U592" s="48"/>
      <c r="V592" s="48"/>
    </row>
    <row r="593" spans="16:22">
      <c r="P593" s="16"/>
      <c r="S593" s="48"/>
      <c r="T593" s="48"/>
      <c r="U593" s="48"/>
      <c r="V593" s="48"/>
    </row>
    <row r="594" spans="16:22">
      <c r="P594" s="16"/>
      <c r="Q594" s="16"/>
      <c r="R594" s="16"/>
      <c r="S594" s="17"/>
      <c r="T594" s="48"/>
      <c r="U594" s="48"/>
      <c r="V594" s="48"/>
    </row>
    <row r="595" spans="16:22">
      <c r="P595" s="16"/>
      <c r="R595" s="16"/>
      <c r="S595" s="48"/>
      <c r="T595" s="48"/>
      <c r="U595" s="48"/>
      <c r="V595" s="48"/>
    </row>
    <row r="596" spans="16:22">
      <c r="P596" s="16"/>
      <c r="Q596" s="16"/>
      <c r="R596" s="16"/>
      <c r="S596" s="17"/>
      <c r="T596" s="48"/>
      <c r="U596" s="48"/>
      <c r="V596" s="48"/>
    </row>
    <row r="597" spans="16:22">
      <c r="P597" s="16"/>
      <c r="R597" s="16"/>
      <c r="S597" s="17"/>
      <c r="T597" s="48"/>
      <c r="U597" s="48"/>
      <c r="V597" s="48"/>
    </row>
    <row r="598" spans="16:22">
      <c r="P598" s="16"/>
      <c r="Q598" s="16"/>
      <c r="R598" s="16"/>
      <c r="S598" s="48"/>
      <c r="T598" s="48"/>
      <c r="U598" s="48"/>
      <c r="V598" s="48"/>
    </row>
    <row r="599" spans="16:22">
      <c r="P599" s="16"/>
      <c r="R599" s="17"/>
      <c r="S599" s="17"/>
      <c r="T599" s="48"/>
      <c r="U599" s="48"/>
      <c r="V599" s="48"/>
    </row>
    <row r="600" spans="16:22">
      <c r="P600" s="16"/>
      <c r="R600" s="16"/>
      <c r="S600" s="48"/>
      <c r="T600" s="48"/>
      <c r="U600" s="48"/>
      <c r="V600" s="48"/>
    </row>
    <row r="601" spans="16:22">
      <c r="P601" s="1"/>
      <c r="R601" s="16"/>
      <c r="S601" s="48"/>
      <c r="T601" s="48"/>
      <c r="U601" s="48"/>
      <c r="V601" s="48"/>
    </row>
    <row r="602" spans="16:22">
      <c r="P602" s="1"/>
      <c r="R602" s="16"/>
      <c r="S602" s="50"/>
      <c r="T602" s="48"/>
      <c r="U602" s="48"/>
      <c r="V602" s="48"/>
    </row>
    <row r="603" spans="16:22">
      <c r="P603" s="16"/>
      <c r="S603" s="76"/>
      <c r="T603" s="48"/>
      <c r="U603" s="48"/>
      <c r="V603" s="48"/>
    </row>
    <row r="604" spans="16:22">
      <c r="P604" s="16"/>
      <c r="S604" s="48"/>
      <c r="T604" s="48"/>
      <c r="U604" s="48"/>
      <c r="V604" s="48"/>
    </row>
    <row r="605" spans="16:22">
      <c r="P605" s="16"/>
      <c r="Q605" s="16"/>
      <c r="R605" s="16"/>
      <c r="S605" s="17"/>
      <c r="T605" s="48"/>
      <c r="U605" s="48"/>
      <c r="V605" s="48"/>
    </row>
    <row r="606" spans="16:22">
      <c r="P606" s="16"/>
      <c r="R606" s="16"/>
      <c r="S606" s="48"/>
      <c r="T606" s="48"/>
      <c r="U606" s="48"/>
      <c r="V606" s="48"/>
    </row>
    <row r="607" spans="16:22">
      <c r="P607" s="16"/>
      <c r="Q607" s="16"/>
      <c r="R607" s="16"/>
      <c r="S607" s="17"/>
      <c r="T607" s="48"/>
      <c r="U607" s="48"/>
      <c r="V607" s="48"/>
    </row>
    <row r="608" spans="16:22">
      <c r="P608" s="16"/>
      <c r="R608" s="16"/>
      <c r="S608" s="17"/>
      <c r="T608" s="48"/>
      <c r="U608" s="48"/>
      <c r="V608" s="48"/>
    </row>
    <row r="609" spans="16:22">
      <c r="P609" s="16"/>
      <c r="Q609" s="16"/>
      <c r="R609" s="16"/>
      <c r="S609" s="48"/>
      <c r="T609" s="48"/>
      <c r="U609" s="48"/>
      <c r="V609" s="48"/>
    </row>
    <row r="610" spans="16:22">
      <c r="P610" s="16"/>
      <c r="R610" s="17"/>
      <c r="S610" s="17"/>
      <c r="T610" s="48"/>
      <c r="U610" s="48"/>
      <c r="V610" s="48"/>
    </row>
    <row r="611" spans="16:22">
      <c r="P611" s="16"/>
      <c r="R611" s="16"/>
      <c r="S611" s="48"/>
      <c r="T611" s="48"/>
      <c r="U611" s="48"/>
      <c r="V611" s="48"/>
    </row>
    <row r="612" spans="16:22">
      <c r="P612" s="1"/>
      <c r="R612" s="16"/>
      <c r="S612" s="48"/>
      <c r="T612" s="48"/>
      <c r="U612" s="48"/>
      <c r="V612" s="48"/>
    </row>
    <row r="613" spans="16:22">
      <c r="P613" s="1"/>
      <c r="R613" s="16"/>
      <c r="S613" s="50"/>
      <c r="T613" s="48"/>
      <c r="U613" s="48"/>
      <c r="V613" s="48"/>
    </row>
    <row r="614" spans="16:22">
      <c r="P614" s="16"/>
      <c r="S614" s="76"/>
      <c r="T614" s="48"/>
      <c r="U614" s="48"/>
      <c r="V614" s="48"/>
    </row>
    <row r="615" spans="16:22">
      <c r="P615" s="16"/>
      <c r="S615" s="48"/>
      <c r="T615" s="48"/>
      <c r="U615" s="48"/>
      <c r="V615" s="48"/>
    </row>
    <row r="616" spans="16:22">
      <c r="P616" s="16"/>
      <c r="Q616" s="16"/>
      <c r="R616" s="16"/>
      <c r="S616" s="17"/>
      <c r="T616" s="48"/>
      <c r="U616" s="48"/>
      <c r="V616" s="48"/>
    </row>
    <row r="617" spans="16:22">
      <c r="P617" s="16"/>
      <c r="R617" s="16"/>
      <c r="S617" s="48"/>
      <c r="T617" s="48"/>
      <c r="U617" s="48"/>
      <c r="V617" s="48"/>
    </row>
    <row r="618" spans="16:22">
      <c r="P618" s="16"/>
      <c r="Q618" s="16"/>
      <c r="R618" s="16"/>
      <c r="S618" s="17"/>
      <c r="T618" s="48"/>
      <c r="U618" s="48"/>
      <c r="V618" s="48"/>
    </row>
    <row r="619" spans="16:22">
      <c r="P619" s="16"/>
      <c r="R619" s="16"/>
      <c r="S619" s="17"/>
      <c r="T619" s="48"/>
      <c r="U619" s="48"/>
      <c r="V619" s="48"/>
    </row>
    <row r="620" spans="16:22">
      <c r="P620" s="16"/>
      <c r="Q620" s="16"/>
      <c r="R620" s="16"/>
      <c r="S620" s="48"/>
      <c r="T620" s="48"/>
      <c r="U620" s="48"/>
      <c r="V620" s="48"/>
    </row>
    <row r="621" spans="16:22">
      <c r="P621" s="16"/>
      <c r="R621" s="17"/>
      <c r="S621" s="17"/>
      <c r="T621" s="48"/>
      <c r="U621" s="48"/>
      <c r="V621" s="48"/>
    </row>
    <row r="622" spans="16:22">
      <c r="P622" s="16"/>
      <c r="R622" s="16"/>
      <c r="S622" s="48"/>
      <c r="T622" s="48"/>
      <c r="U622" s="48"/>
      <c r="V622" s="48"/>
    </row>
    <row r="623" spans="16:22">
      <c r="P623" s="1"/>
      <c r="R623" s="16"/>
      <c r="S623" s="48"/>
      <c r="T623" s="48"/>
      <c r="U623" s="48"/>
      <c r="V623" s="48"/>
    </row>
    <row r="624" spans="16:22">
      <c r="P624" s="1"/>
      <c r="R624" s="16"/>
      <c r="S624" s="50"/>
      <c r="T624" s="48"/>
      <c r="U624" s="48"/>
      <c r="V624" s="48"/>
    </row>
    <row r="625" spans="16:22">
      <c r="P625" s="16"/>
      <c r="S625" s="76"/>
      <c r="T625" s="48"/>
      <c r="U625" s="48"/>
      <c r="V625" s="48"/>
    </row>
    <row r="626" spans="16:22">
      <c r="S626" s="48"/>
      <c r="T626" s="48"/>
      <c r="U626" s="48"/>
      <c r="V626" s="48"/>
    </row>
    <row r="627" spans="16:22">
      <c r="P627" s="16"/>
      <c r="Q627" s="16"/>
      <c r="R627" s="16"/>
      <c r="S627" s="17"/>
      <c r="T627" s="48"/>
      <c r="U627" s="48"/>
      <c r="V627" s="48"/>
    </row>
    <row r="628" spans="16:22">
      <c r="P628" s="16"/>
      <c r="R628" s="16"/>
      <c r="S628" s="48"/>
      <c r="T628" s="48"/>
      <c r="U628" s="48"/>
      <c r="V628" s="48"/>
    </row>
    <row r="629" spans="16:22">
      <c r="P629" s="16"/>
      <c r="Q629" s="16"/>
      <c r="R629" s="16"/>
      <c r="S629" s="17"/>
      <c r="T629" s="48"/>
      <c r="U629" s="48"/>
      <c r="V629" s="48"/>
    </row>
    <row r="630" spans="16:22">
      <c r="P630" s="16"/>
      <c r="R630" s="16"/>
      <c r="S630" s="17"/>
      <c r="T630" s="48"/>
      <c r="U630" s="48"/>
      <c r="V630" s="48"/>
    </row>
    <row r="631" spans="16:22">
      <c r="P631" s="16"/>
      <c r="Q631" s="16"/>
      <c r="R631" s="16"/>
      <c r="S631" s="48"/>
      <c r="T631" s="48"/>
      <c r="U631" s="48"/>
      <c r="V631" s="48"/>
    </row>
    <row r="632" spans="16:22">
      <c r="P632" s="16"/>
      <c r="R632" s="17"/>
      <c r="S632" s="17"/>
      <c r="T632" s="48"/>
      <c r="U632" s="48"/>
      <c r="V632" s="48"/>
    </row>
    <row r="633" spans="16:22">
      <c r="P633" s="16"/>
      <c r="R633" s="16"/>
      <c r="S633" s="48"/>
      <c r="T633" s="48"/>
      <c r="U633" s="48"/>
      <c r="V633" s="48"/>
    </row>
    <row r="634" spans="16:22">
      <c r="P634" s="1"/>
      <c r="R634" s="16"/>
      <c r="S634" s="48"/>
      <c r="T634" s="48"/>
      <c r="U634" s="48"/>
      <c r="V634" s="48"/>
    </row>
    <row r="635" spans="16:22">
      <c r="P635" s="1"/>
      <c r="R635" s="16"/>
      <c r="S635" s="50"/>
      <c r="T635" s="48"/>
      <c r="U635" s="48"/>
      <c r="V635" s="48"/>
    </row>
    <row r="636" spans="16:22">
      <c r="P636" s="16"/>
      <c r="S636" s="76"/>
      <c r="T636" s="48"/>
      <c r="U636" s="48"/>
      <c r="V636" s="48"/>
    </row>
    <row r="637" spans="16:22">
      <c r="S637" s="48"/>
      <c r="T637" s="48"/>
      <c r="U637" s="48"/>
      <c r="V637" s="48"/>
    </row>
    <row r="638" spans="16:22">
      <c r="P638" s="16"/>
      <c r="Q638" s="16"/>
      <c r="R638" s="16"/>
      <c r="S638" s="17"/>
      <c r="T638" s="48"/>
      <c r="U638" s="48"/>
      <c r="V638" s="48"/>
    </row>
    <row r="639" spans="16:22">
      <c r="P639" s="16"/>
      <c r="R639" s="16"/>
      <c r="S639" s="48"/>
      <c r="T639" s="48"/>
      <c r="U639" s="48"/>
      <c r="V639" s="48"/>
    </row>
    <row r="640" spans="16:22">
      <c r="T640" s="48"/>
      <c r="U640" s="48"/>
      <c r="V640" s="48"/>
    </row>
    <row r="641" spans="19:22">
      <c r="T641" s="48"/>
      <c r="U641" s="48"/>
      <c r="V641" s="48"/>
    </row>
    <row r="642" spans="19:22">
      <c r="T642" s="48"/>
      <c r="U642" s="48"/>
      <c r="V642" s="48"/>
    </row>
    <row r="643" spans="19:22">
      <c r="T643" s="48"/>
      <c r="U643" s="48"/>
      <c r="V643" s="48"/>
    </row>
    <row r="644" spans="19:22">
      <c r="T644" s="48"/>
      <c r="U644" s="48"/>
      <c r="V644" s="48"/>
    </row>
    <row r="645" spans="19:22">
      <c r="T645" s="48"/>
      <c r="U645" s="48"/>
      <c r="V645" s="48"/>
    </row>
    <row r="646" spans="19:22">
      <c r="T646" s="48"/>
      <c r="U646" s="48"/>
      <c r="V646" s="48"/>
    </row>
    <row r="647" spans="19:22">
      <c r="T647" s="48"/>
      <c r="U647" s="48"/>
      <c r="V647" s="48"/>
    </row>
    <row r="648" spans="19:22">
      <c r="T648" s="48"/>
      <c r="U648" s="48"/>
      <c r="V648" s="48"/>
    </row>
    <row r="649" spans="19:22">
      <c r="T649" s="48"/>
      <c r="U649" s="48"/>
      <c r="V649" s="48"/>
    </row>
    <row r="650" spans="19:22">
      <c r="T650" s="48"/>
      <c r="U650" s="48"/>
      <c r="V650" s="48"/>
    </row>
    <row r="651" spans="19:22">
      <c r="T651" s="48"/>
      <c r="U651" s="48"/>
      <c r="V651" s="48"/>
    </row>
    <row r="652" spans="19:22">
      <c r="T652" s="48"/>
      <c r="U652" s="48"/>
      <c r="V652" s="48"/>
    </row>
    <row r="653" spans="19:22">
      <c r="T653" s="48"/>
      <c r="U653" s="48"/>
      <c r="V653" s="48"/>
    </row>
    <row r="654" spans="19:22">
      <c r="S654" s="48"/>
      <c r="T654" s="48"/>
      <c r="U654" s="48"/>
      <c r="V654" s="48"/>
    </row>
    <row r="655" spans="19:22">
      <c r="S655" s="48"/>
      <c r="T655" s="48"/>
      <c r="U655" s="48"/>
      <c r="V655" s="48"/>
    </row>
    <row r="656" spans="19:22">
      <c r="S656" s="48"/>
      <c r="T656" s="48"/>
      <c r="U656" s="48"/>
      <c r="V656" s="48"/>
    </row>
    <row r="657" spans="19:22">
      <c r="S657" s="48"/>
      <c r="T657" s="48"/>
      <c r="U657" s="48"/>
      <c r="V657" s="48"/>
    </row>
    <row r="658" spans="19:22">
      <c r="S658" s="48"/>
      <c r="T658" s="48"/>
      <c r="U658" s="48"/>
      <c r="V658" s="48"/>
    </row>
    <row r="659" spans="19:22">
      <c r="S659" s="48"/>
      <c r="T659" s="48"/>
      <c r="U659" s="48"/>
      <c r="V659" s="48"/>
    </row>
    <row r="660" spans="19:22">
      <c r="S660" s="48"/>
      <c r="T660" s="48"/>
      <c r="U660" s="48"/>
      <c r="V660" s="48"/>
    </row>
    <row r="661" spans="19:22">
      <c r="S661" s="48"/>
      <c r="T661" s="48"/>
      <c r="U661" s="48"/>
      <c r="V661" s="48"/>
    </row>
    <row r="662" spans="19:22">
      <c r="S662" s="48"/>
      <c r="T662" s="48"/>
      <c r="U662" s="48"/>
      <c r="V662" s="48"/>
    </row>
    <row r="663" spans="19:22">
      <c r="S663" s="48"/>
      <c r="T663" s="48"/>
      <c r="U663" s="48"/>
      <c r="V663" s="48"/>
    </row>
    <row r="664" spans="19:22">
      <c r="S664" s="48"/>
      <c r="T664" s="48"/>
      <c r="U664" s="48"/>
      <c r="V664" s="48"/>
    </row>
    <row r="665" spans="19:22">
      <c r="S665" s="48"/>
      <c r="T665" s="48"/>
      <c r="U665" s="48"/>
      <c r="V665" s="48"/>
    </row>
    <row r="666" spans="19:22">
      <c r="S666" s="48"/>
      <c r="T666" s="48"/>
      <c r="U666" s="48"/>
      <c r="V666" s="48"/>
    </row>
    <row r="667" spans="19:22">
      <c r="S667" s="48"/>
      <c r="T667" s="48"/>
      <c r="U667" s="48"/>
      <c r="V667" s="48"/>
    </row>
    <row r="668" spans="19:22">
      <c r="S668" s="48"/>
      <c r="T668" s="48"/>
      <c r="U668" s="48"/>
      <c r="V668" s="48"/>
    </row>
    <row r="669" spans="19:22">
      <c r="S669" s="48"/>
      <c r="T669" s="48"/>
      <c r="U669" s="48"/>
      <c r="V669" s="48"/>
    </row>
    <row r="670" spans="19:22">
      <c r="S670" s="48"/>
      <c r="T670" s="48"/>
      <c r="U670" s="48"/>
      <c r="V670" s="48"/>
    </row>
    <row r="671" spans="19:22">
      <c r="S671" s="48"/>
      <c r="T671" s="48"/>
      <c r="U671" s="48"/>
      <c r="V671" s="48"/>
    </row>
    <row r="672" spans="19:22">
      <c r="S672" s="48"/>
      <c r="T672" s="48"/>
      <c r="U672" s="48"/>
      <c r="V672" s="48"/>
    </row>
    <row r="673" spans="19:22">
      <c r="S673" s="48"/>
      <c r="T673" s="48"/>
      <c r="U673" s="48"/>
      <c r="V673" s="48"/>
    </row>
    <row r="674" spans="19:22">
      <c r="S674" s="48"/>
      <c r="T674" s="48"/>
      <c r="U674" s="48"/>
      <c r="V674" s="48"/>
    </row>
    <row r="675" spans="19:22">
      <c r="S675" s="48"/>
      <c r="T675" s="48"/>
      <c r="U675" s="48"/>
      <c r="V675" s="48"/>
    </row>
    <row r="676" spans="19:22">
      <c r="S676" s="48"/>
      <c r="T676" s="48"/>
      <c r="U676" s="48"/>
      <c r="V676" s="48"/>
    </row>
    <row r="677" spans="19:22">
      <c r="S677" s="48"/>
      <c r="T677" s="48"/>
      <c r="U677" s="48"/>
      <c r="V677" s="48"/>
    </row>
    <row r="678" spans="19:22">
      <c r="S678" s="48"/>
      <c r="T678" s="48"/>
      <c r="U678" s="48"/>
      <c r="V678" s="48"/>
    </row>
    <row r="679" spans="19:22">
      <c r="S679" s="48"/>
      <c r="T679" s="48"/>
      <c r="U679" s="48"/>
      <c r="V679" s="48"/>
    </row>
    <row r="680" spans="19:22">
      <c r="S680" s="48"/>
      <c r="T680" s="48"/>
      <c r="U680" s="48"/>
      <c r="V680" s="48"/>
    </row>
    <row r="681" spans="19:22">
      <c r="S681" s="48"/>
      <c r="T681" s="48"/>
      <c r="U681" s="48"/>
      <c r="V681" s="48"/>
    </row>
    <row r="682" spans="19:22">
      <c r="S682" s="48"/>
      <c r="T682" s="48"/>
      <c r="U682" s="48"/>
      <c r="V682" s="48"/>
    </row>
    <row r="683" spans="19:22">
      <c r="S683" s="48"/>
      <c r="T683" s="48"/>
      <c r="U683" s="48"/>
      <c r="V683" s="48"/>
    </row>
    <row r="684" spans="19:22">
      <c r="S684" s="48"/>
      <c r="T684" s="48"/>
      <c r="U684" s="48"/>
      <c r="V684" s="48"/>
    </row>
    <row r="685" spans="19:22">
      <c r="S685" s="48"/>
      <c r="T685" s="48"/>
      <c r="U685" s="48"/>
      <c r="V685" s="48"/>
    </row>
    <row r="686" spans="19:22">
      <c r="S686" s="48"/>
      <c r="T686" s="48"/>
      <c r="U686" s="48"/>
      <c r="V686" s="48"/>
    </row>
    <row r="687" spans="19:22">
      <c r="S687" s="48"/>
      <c r="T687" s="48"/>
      <c r="U687" s="48"/>
      <c r="V687" s="48"/>
    </row>
    <row r="688" spans="19:22">
      <c r="S688" s="48"/>
      <c r="T688" s="48"/>
      <c r="U688" s="48"/>
      <c r="V688" s="48"/>
    </row>
    <row r="689" spans="19:22">
      <c r="S689" s="48"/>
      <c r="T689" s="48"/>
      <c r="U689" s="48"/>
      <c r="V689" s="48"/>
    </row>
    <row r="690" spans="19:22">
      <c r="S690" s="48"/>
      <c r="T690" s="48"/>
      <c r="U690" s="48"/>
      <c r="V690" s="48"/>
    </row>
    <row r="691" spans="19:22">
      <c r="S691" s="48"/>
      <c r="T691" s="48"/>
      <c r="U691" s="48"/>
      <c r="V691" s="48"/>
    </row>
    <row r="692" spans="19:22">
      <c r="S692" s="48"/>
      <c r="T692" s="48"/>
      <c r="U692" s="48"/>
      <c r="V692" s="48"/>
    </row>
    <row r="693" spans="19:22">
      <c r="S693" s="48"/>
      <c r="T693" s="48"/>
      <c r="U693" s="48"/>
      <c r="V693" s="48"/>
    </row>
    <row r="694" spans="19:22">
      <c r="S694" s="48"/>
      <c r="T694" s="48"/>
      <c r="U694" s="48"/>
      <c r="V694" s="48"/>
    </row>
    <row r="695" spans="19:22">
      <c r="S695" s="48"/>
      <c r="T695" s="48"/>
      <c r="U695" s="48"/>
      <c r="V695" s="48"/>
    </row>
    <row r="696" spans="19:22">
      <c r="S696" s="48"/>
      <c r="T696" s="48"/>
      <c r="U696" s="48"/>
      <c r="V696" s="48"/>
    </row>
    <row r="697" spans="19:22">
      <c r="S697" s="48"/>
      <c r="T697" s="48"/>
      <c r="U697" s="48"/>
      <c r="V697" s="48"/>
    </row>
    <row r="698" spans="19:22">
      <c r="S698" s="48"/>
      <c r="T698" s="48"/>
      <c r="U698" s="48"/>
      <c r="V698" s="48"/>
    </row>
    <row r="699" spans="19:22">
      <c r="S699" s="48"/>
      <c r="T699" s="48"/>
      <c r="U699" s="48"/>
      <c r="V699" s="48"/>
    </row>
    <row r="700" spans="19:22">
      <c r="S700" s="48"/>
      <c r="T700" s="48"/>
      <c r="U700" s="48"/>
      <c r="V700" s="48"/>
    </row>
    <row r="701" spans="19:22">
      <c r="S701" s="48"/>
      <c r="T701" s="48"/>
      <c r="U701" s="48"/>
      <c r="V701" s="48"/>
    </row>
    <row r="702" spans="19:22">
      <c r="S702" s="48"/>
      <c r="T702" s="48"/>
      <c r="U702" s="48"/>
      <c r="V702" s="48"/>
    </row>
    <row r="703" spans="19:22">
      <c r="S703" s="48"/>
      <c r="T703" s="48"/>
      <c r="U703" s="48"/>
      <c r="V703" s="48"/>
    </row>
    <row r="704" spans="19:22">
      <c r="S704" s="48"/>
      <c r="T704" s="48"/>
      <c r="U704" s="48"/>
      <c r="V704" s="48"/>
    </row>
    <row r="705" spans="19:22">
      <c r="S705" s="48"/>
      <c r="T705" s="48"/>
      <c r="U705" s="48"/>
      <c r="V705" s="48"/>
    </row>
    <row r="706" spans="19:22">
      <c r="S706" s="48"/>
      <c r="T706" s="48"/>
      <c r="U706" s="48"/>
      <c r="V706" s="48"/>
    </row>
    <row r="707" spans="19:22">
      <c r="S707" s="48"/>
      <c r="T707" s="48"/>
      <c r="U707" s="48"/>
      <c r="V707" s="48"/>
    </row>
    <row r="708" spans="19:22">
      <c r="S708" s="48"/>
      <c r="T708" s="48"/>
      <c r="U708" s="48"/>
      <c r="V708" s="48"/>
    </row>
    <row r="709" spans="19:22">
      <c r="S709" s="48"/>
      <c r="T709" s="48"/>
      <c r="U709" s="48"/>
      <c r="V709" s="48"/>
    </row>
    <row r="710" spans="19:22">
      <c r="S710" s="48"/>
      <c r="T710" s="48"/>
      <c r="U710" s="48"/>
      <c r="V710" s="48"/>
    </row>
    <row r="711" spans="19:22">
      <c r="S711" s="48"/>
      <c r="T711" s="48"/>
      <c r="U711" s="48"/>
      <c r="V711" s="48"/>
    </row>
    <row r="712" spans="19:22">
      <c r="S712" s="48"/>
      <c r="T712" s="48"/>
      <c r="U712" s="48"/>
      <c r="V712" s="48"/>
    </row>
    <row r="713" spans="19:22">
      <c r="S713" s="48"/>
      <c r="T713" s="48"/>
      <c r="U713" s="48"/>
      <c r="V713" s="48"/>
    </row>
    <row r="714" spans="19:22">
      <c r="S714" s="48"/>
      <c r="T714" s="48"/>
      <c r="U714" s="48"/>
      <c r="V714" s="48"/>
    </row>
    <row r="715" spans="19:22">
      <c r="S715" s="48"/>
      <c r="T715" s="48"/>
      <c r="U715" s="48"/>
      <c r="V715" s="48"/>
    </row>
    <row r="716" spans="19:22">
      <c r="S716" s="48"/>
      <c r="T716" s="48"/>
      <c r="U716" s="48"/>
      <c r="V716" s="48"/>
    </row>
    <row r="717" spans="19:22">
      <c r="S717" s="48"/>
      <c r="T717" s="48"/>
      <c r="U717" s="48"/>
      <c r="V717" s="48"/>
    </row>
    <row r="718" spans="19:22">
      <c r="S718" s="48"/>
      <c r="T718" s="48"/>
      <c r="U718" s="48"/>
      <c r="V718" s="48"/>
    </row>
    <row r="719" spans="19:22">
      <c r="S719" s="48"/>
      <c r="T719" s="48"/>
      <c r="U719" s="48"/>
      <c r="V719" s="48"/>
    </row>
    <row r="720" spans="19:22">
      <c r="S720" s="48"/>
      <c r="T720" s="48"/>
      <c r="U720" s="48"/>
      <c r="V720" s="48"/>
    </row>
    <row r="721" spans="19:22">
      <c r="S721" s="48"/>
      <c r="T721" s="48"/>
      <c r="U721" s="48"/>
      <c r="V721" s="48"/>
    </row>
    <row r="722" spans="19:22">
      <c r="S722" s="48"/>
      <c r="T722" s="48"/>
      <c r="U722" s="48"/>
      <c r="V722" s="48"/>
    </row>
    <row r="723" spans="19:22">
      <c r="S723" s="48"/>
      <c r="T723" s="48"/>
      <c r="U723" s="48"/>
      <c r="V723" s="48"/>
    </row>
    <row r="724" spans="19:22">
      <c r="S724" s="48"/>
      <c r="T724" s="48"/>
      <c r="U724" s="48"/>
      <c r="V724" s="48"/>
    </row>
    <row r="725" spans="19:22">
      <c r="S725" s="48"/>
      <c r="T725" s="48"/>
      <c r="U725" s="48"/>
      <c r="V725" s="48"/>
    </row>
    <row r="726" spans="19:22">
      <c r="S726" s="48"/>
      <c r="T726" s="48"/>
      <c r="U726" s="48"/>
      <c r="V726" s="48"/>
    </row>
    <row r="727" spans="19:22">
      <c r="S727" s="48"/>
      <c r="T727" s="48"/>
      <c r="U727" s="48"/>
      <c r="V727" s="48"/>
    </row>
    <row r="728" spans="19:22">
      <c r="S728" s="48"/>
      <c r="T728" s="48"/>
      <c r="U728" s="48"/>
      <c r="V728" s="48"/>
    </row>
    <row r="729" spans="19:22">
      <c r="S729" s="48"/>
      <c r="T729" s="48"/>
      <c r="U729" s="48"/>
      <c r="V729" s="48"/>
    </row>
    <row r="730" spans="19:22">
      <c r="S730" s="48"/>
      <c r="T730" s="48"/>
      <c r="U730" s="48"/>
      <c r="V730" s="48"/>
    </row>
    <row r="731" spans="19:22">
      <c r="S731" s="48"/>
      <c r="T731" s="48"/>
      <c r="U731" s="48"/>
      <c r="V731" s="48"/>
    </row>
    <row r="732" spans="19:22">
      <c r="S732" s="48"/>
      <c r="T732" s="48"/>
      <c r="U732" s="48"/>
      <c r="V732" s="48"/>
    </row>
    <row r="733" spans="19:22">
      <c r="S733" s="48"/>
      <c r="T733" s="48"/>
      <c r="U733" s="48"/>
      <c r="V733" s="48"/>
    </row>
    <row r="734" spans="19:22">
      <c r="S734" s="48"/>
      <c r="T734" s="48"/>
      <c r="U734" s="48"/>
      <c r="V734" s="48"/>
    </row>
    <row r="735" spans="19:22">
      <c r="S735" s="48"/>
      <c r="T735" s="48"/>
      <c r="U735" s="48"/>
      <c r="V735" s="48"/>
    </row>
    <row r="736" spans="19:22">
      <c r="S736" s="48"/>
      <c r="T736" s="48"/>
      <c r="U736" s="48"/>
      <c r="V736" s="48"/>
    </row>
    <row r="737" spans="19:22">
      <c r="S737" s="48"/>
      <c r="T737" s="48"/>
      <c r="U737" s="48"/>
      <c r="V737" s="48"/>
    </row>
    <row r="738" spans="19:22">
      <c r="S738" s="48"/>
      <c r="T738" s="48"/>
      <c r="U738" s="48"/>
      <c r="V738" s="48"/>
    </row>
    <row r="739" spans="19:22">
      <c r="S739" s="48"/>
      <c r="T739" s="48"/>
      <c r="U739" s="48"/>
      <c r="V739" s="48"/>
    </row>
    <row r="740" spans="19:22">
      <c r="S740" s="48"/>
      <c r="T740" s="48"/>
      <c r="U740" s="48"/>
      <c r="V740" s="48"/>
    </row>
    <row r="741" spans="19:22">
      <c r="S741" s="48"/>
      <c r="T741" s="48"/>
      <c r="U741" s="48"/>
      <c r="V741" s="48"/>
    </row>
    <row r="742" spans="19:22">
      <c r="S742" s="48"/>
      <c r="T742" s="48"/>
      <c r="U742" s="48"/>
      <c r="V742" s="48"/>
    </row>
    <row r="743" spans="19:22">
      <c r="S743" s="48"/>
      <c r="T743" s="48"/>
      <c r="U743" s="48"/>
      <c r="V743" s="48"/>
    </row>
    <row r="744" spans="19:22">
      <c r="S744" s="48"/>
      <c r="T744" s="48"/>
      <c r="U744" s="48"/>
      <c r="V744" s="48"/>
    </row>
    <row r="745" spans="19:22">
      <c r="S745" s="48"/>
      <c r="T745" s="48"/>
      <c r="U745" s="48"/>
      <c r="V745" s="48"/>
    </row>
    <row r="746" spans="19:22">
      <c r="S746" s="48"/>
      <c r="T746" s="48"/>
      <c r="U746" s="48"/>
      <c r="V746" s="48"/>
    </row>
    <row r="747" spans="19:22">
      <c r="S747" s="48"/>
      <c r="T747" s="48"/>
      <c r="U747" s="48"/>
      <c r="V747" s="48"/>
    </row>
    <row r="748" spans="19:22">
      <c r="S748" s="48"/>
      <c r="T748" s="48"/>
      <c r="U748" s="48"/>
      <c r="V748" s="48"/>
    </row>
    <row r="749" spans="19:22">
      <c r="S749" s="48"/>
      <c r="T749" s="48"/>
      <c r="U749" s="48"/>
      <c r="V749" s="48"/>
    </row>
    <row r="750" spans="19:22">
      <c r="S750" s="48"/>
      <c r="T750" s="48"/>
      <c r="U750" s="48"/>
      <c r="V750" s="48"/>
    </row>
    <row r="751" spans="19:22">
      <c r="S751" s="48"/>
      <c r="T751" s="48"/>
      <c r="U751" s="48"/>
      <c r="V751" s="48"/>
    </row>
    <row r="752" spans="19:22">
      <c r="S752" s="48"/>
      <c r="T752" s="48"/>
      <c r="U752" s="48"/>
      <c r="V752" s="48"/>
    </row>
    <row r="753" spans="19:22">
      <c r="S753" s="48"/>
      <c r="T753" s="48"/>
      <c r="U753" s="48"/>
      <c r="V753" s="48"/>
    </row>
    <row r="754" spans="19:22">
      <c r="S754" s="48"/>
      <c r="T754" s="48"/>
      <c r="U754" s="48"/>
      <c r="V754" s="48"/>
    </row>
    <row r="755" spans="19:22">
      <c r="S755" s="48"/>
      <c r="T755" s="48"/>
      <c r="U755" s="48"/>
      <c r="V755" s="48"/>
    </row>
    <row r="756" spans="19:22">
      <c r="S756" s="48"/>
      <c r="T756" s="48"/>
      <c r="U756" s="48"/>
      <c r="V756" s="48"/>
    </row>
    <row r="757" spans="19:22">
      <c r="S757" s="48"/>
      <c r="T757" s="48"/>
      <c r="U757" s="48"/>
      <c r="V757" s="48"/>
    </row>
    <row r="758" spans="19:22">
      <c r="S758" s="48"/>
      <c r="T758" s="48"/>
      <c r="U758" s="48"/>
      <c r="V758" s="48"/>
    </row>
    <row r="759" spans="19:22">
      <c r="S759" s="48"/>
      <c r="T759" s="48"/>
      <c r="U759" s="48"/>
      <c r="V759" s="48"/>
    </row>
    <row r="760" spans="19:22">
      <c r="S760" s="48"/>
      <c r="T760" s="48"/>
      <c r="U760" s="48"/>
      <c r="V760" s="48"/>
    </row>
    <row r="761" spans="19:22">
      <c r="S761" s="48"/>
      <c r="T761" s="48"/>
      <c r="U761" s="48"/>
      <c r="V761" s="48"/>
    </row>
    <row r="762" spans="19:22">
      <c r="S762" s="48"/>
      <c r="T762" s="48"/>
      <c r="U762" s="48"/>
      <c r="V762" s="48"/>
    </row>
    <row r="763" spans="19:22">
      <c r="S763" s="48"/>
      <c r="T763" s="48"/>
      <c r="U763" s="48"/>
      <c r="V763" s="48"/>
    </row>
    <row r="764" spans="19:22">
      <c r="S764" s="48"/>
      <c r="T764" s="48"/>
      <c r="U764" s="48"/>
      <c r="V764" s="48"/>
    </row>
    <row r="765" spans="19:22">
      <c r="S765" s="48"/>
      <c r="T765" s="48"/>
      <c r="U765" s="48"/>
      <c r="V765" s="48"/>
    </row>
    <row r="766" spans="19:22">
      <c r="S766" s="48"/>
      <c r="T766" s="48"/>
      <c r="U766" s="48"/>
      <c r="V766" s="48"/>
    </row>
    <row r="767" spans="19:22">
      <c r="S767" s="48"/>
      <c r="T767" s="48"/>
      <c r="U767" s="48"/>
      <c r="V767" s="48"/>
    </row>
    <row r="768" spans="19:22">
      <c r="S768" s="48"/>
      <c r="T768" s="48"/>
      <c r="U768" s="48"/>
      <c r="V768" s="48"/>
    </row>
    <row r="769" spans="19:22">
      <c r="S769" s="48"/>
      <c r="T769" s="48"/>
      <c r="U769" s="48"/>
      <c r="V769" s="48"/>
    </row>
    <row r="770" spans="19:22">
      <c r="S770" s="48"/>
      <c r="T770" s="48"/>
      <c r="U770" s="48"/>
      <c r="V770" s="48"/>
    </row>
    <row r="771" spans="19:22">
      <c r="S771" s="48"/>
      <c r="T771" s="48"/>
      <c r="U771" s="48"/>
      <c r="V771" s="48"/>
    </row>
    <row r="772" spans="19:22">
      <c r="S772" s="48"/>
      <c r="T772" s="48"/>
      <c r="U772" s="48"/>
      <c r="V772" s="48"/>
    </row>
    <row r="773" spans="19:22">
      <c r="S773" s="48"/>
      <c r="T773" s="48"/>
      <c r="U773" s="48"/>
      <c r="V773" s="48"/>
    </row>
    <row r="774" spans="19:22">
      <c r="S774" s="48"/>
      <c r="T774" s="48"/>
      <c r="U774" s="48"/>
      <c r="V774" s="48"/>
    </row>
    <row r="775" spans="19:22">
      <c r="S775" s="48"/>
      <c r="T775" s="48"/>
      <c r="U775" s="48"/>
      <c r="V775" s="48"/>
    </row>
    <row r="776" spans="19:22">
      <c r="S776" s="48"/>
      <c r="T776" s="48"/>
      <c r="U776" s="48"/>
      <c r="V776" s="48"/>
    </row>
    <row r="777" spans="19:22">
      <c r="S777" s="48"/>
      <c r="T777" s="48"/>
      <c r="U777" s="48"/>
      <c r="V777" s="48"/>
    </row>
    <row r="778" spans="19:22">
      <c r="S778" s="48"/>
      <c r="T778" s="48"/>
      <c r="U778" s="48"/>
      <c r="V778" s="48"/>
    </row>
    <row r="779" spans="19:22">
      <c r="S779" s="48"/>
      <c r="T779" s="48"/>
      <c r="U779" s="48"/>
      <c r="V779" s="48"/>
    </row>
    <row r="780" spans="19:22">
      <c r="S780" s="48"/>
      <c r="T780" s="48"/>
      <c r="U780" s="48"/>
      <c r="V780" s="48"/>
    </row>
    <row r="781" spans="19:22">
      <c r="S781" s="48"/>
      <c r="T781" s="48"/>
      <c r="U781" s="48"/>
      <c r="V781" s="48"/>
    </row>
    <row r="782" spans="19:22">
      <c r="S782" s="48"/>
      <c r="T782" s="48"/>
      <c r="U782" s="48"/>
      <c r="V782" s="48"/>
    </row>
    <row r="783" spans="19:22">
      <c r="S783" s="48"/>
      <c r="T783" s="48"/>
      <c r="U783" s="48"/>
      <c r="V783" s="48"/>
    </row>
    <row r="784" spans="19:22">
      <c r="S784" s="48"/>
      <c r="T784" s="48"/>
      <c r="U784" s="48"/>
      <c r="V784" s="48"/>
    </row>
    <row r="785" spans="19:22">
      <c r="S785" s="48"/>
      <c r="T785" s="48"/>
      <c r="U785" s="48"/>
      <c r="V785" s="48"/>
    </row>
    <row r="786" spans="19:22">
      <c r="S786" s="48"/>
      <c r="T786" s="48"/>
      <c r="U786" s="48"/>
      <c r="V786" s="48"/>
    </row>
    <row r="787" spans="19:22">
      <c r="S787" s="48"/>
      <c r="T787" s="48"/>
      <c r="U787" s="48"/>
      <c r="V787" s="48"/>
    </row>
    <row r="788" spans="19:22">
      <c r="S788" s="48"/>
      <c r="T788" s="48"/>
      <c r="U788" s="48"/>
      <c r="V788" s="48"/>
    </row>
    <row r="789" spans="19:22">
      <c r="S789" s="48"/>
      <c r="T789" s="48"/>
      <c r="U789" s="48"/>
      <c r="V789" s="48"/>
    </row>
    <row r="790" spans="19:22">
      <c r="S790" s="48"/>
      <c r="T790" s="48"/>
      <c r="U790" s="48"/>
      <c r="V790" s="48"/>
    </row>
    <row r="791" spans="19:22">
      <c r="S791" s="48"/>
      <c r="T791" s="48"/>
      <c r="U791" s="48"/>
      <c r="V791" s="48"/>
    </row>
    <row r="792" spans="19:22">
      <c r="S792" s="48"/>
      <c r="T792" s="48"/>
      <c r="U792" s="48"/>
      <c r="V792" s="48"/>
    </row>
    <row r="793" spans="19:22">
      <c r="S793" s="48"/>
      <c r="T793" s="48"/>
      <c r="U793" s="48"/>
      <c r="V793" s="48"/>
    </row>
    <row r="794" spans="19:22">
      <c r="S794" s="48"/>
      <c r="T794" s="48"/>
      <c r="U794" s="48"/>
      <c r="V794" s="48"/>
    </row>
    <row r="795" spans="19:22">
      <c r="S795" s="48"/>
      <c r="T795" s="48"/>
      <c r="U795" s="48"/>
      <c r="V795" s="48"/>
    </row>
    <row r="796" spans="19:22">
      <c r="S796" s="48"/>
      <c r="T796" s="48"/>
      <c r="U796" s="48"/>
      <c r="V796" s="48"/>
    </row>
    <row r="797" spans="19:22">
      <c r="S797" s="48"/>
      <c r="T797" s="48"/>
      <c r="U797" s="48"/>
      <c r="V797" s="48"/>
    </row>
    <row r="798" spans="19:22">
      <c r="S798" s="48"/>
      <c r="T798" s="48"/>
      <c r="U798" s="48"/>
      <c r="V798" s="48"/>
    </row>
    <row r="799" spans="19:22">
      <c r="S799" s="48"/>
      <c r="T799" s="48"/>
      <c r="U799" s="48"/>
      <c r="V799" s="48"/>
    </row>
    <row r="800" spans="19:22">
      <c r="S800" s="48"/>
      <c r="T800" s="48"/>
      <c r="U800" s="48"/>
      <c r="V800" s="48"/>
    </row>
    <row r="801" spans="19:22">
      <c r="S801" s="48"/>
      <c r="T801" s="48"/>
      <c r="U801" s="48"/>
      <c r="V801" s="48"/>
    </row>
    <row r="802" spans="19:22">
      <c r="S802" s="48"/>
      <c r="T802" s="48"/>
      <c r="U802" s="48"/>
      <c r="V802" s="48"/>
    </row>
    <row r="803" spans="19:22">
      <c r="S803" s="48"/>
      <c r="T803" s="48"/>
      <c r="U803" s="48"/>
      <c r="V803" s="48"/>
    </row>
    <row r="804" spans="19:22">
      <c r="S804" s="48"/>
      <c r="T804" s="48"/>
      <c r="U804" s="48"/>
      <c r="V804" s="48"/>
    </row>
    <row r="805" spans="19:22">
      <c r="S805" s="48"/>
      <c r="T805" s="48"/>
      <c r="U805" s="48"/>
      <c r="V805" s="48"/>
    </row>
    <row r="806" spans="19:22">
      <c r="S806" s="48"/>
      <c r="T806" s="48"/>
      <c r="U806" s="48"/>
      <c r="V806" s="48"/>
    </row>
    <row r="807" spans="19:22">
      <c r="S807" s="48"/>
      <c r="T807" s="48"/>
      <c r="U807" s="48"/>
      <c r="V807" s="48"/>
    </row>
    <row r="808" spans="19:22">
      <c r="S808" s="48"/>
      <c r="T808" s="48"/>
      <c r="U808" s="48"/>
      <c r="V808" s="48"/>
    </row>
    <row r="809" spans="19:22">
      <c r="S809" s="48"/>
      <c r="T809" s="48"/>
      <c r="U809" s="48"/>
      <c r="V809" s="48"/>
    </row>
    <row r="810" spans="19:22">
      <c r="S810" s="48"/>
      <c r="T810" s="48"/>
      <c r="U810" s="48"/>
      <c r="V810" s="48"/>
    </row>
    <row r="811" spans="19:22">
      <c r="S811" s="48"/>
      <c r="T811" s="48"/>
      <c r="U811" s="48"/>
      <c r="V811" s="48"/>
    </row>
    <row r="812" spans="19:22">
      <c r="S812" s="48"/>
      <c r="T812" s="48"/>
      <c r="U812" s="48"/>
      <c r="V812" s="48"/>
    </row>
    <row r="813" spans="19:22">
      <c r="S813" s="48"/>
      <c r="T813" s="48"/>
      <c r="U813" s="48"/>
      <c r="V813" s="48"/>
    </row>
    <row r="814" spans="19:22">
      <c r="S814" s="48"/>
      <c r="T814" s="48"/>
      <c r="U814" s="48"/>
      <c r="V814" s="48"/>
    </row>
    <row r="815" spans="19:22">
      <c r="S815" s="48"/>
      <c r="T815" s="48"/>
      <c r="U815" s="48"/>
      <c r="V815" s="48"/>
    </row>
    <row r="816" spans="19:22">
      <c r="S816" s="48"/>
      <c r="T816" s="48"/>
      <c r="U816" s="48"/>
      <c r="V816" s="48"/>
    </row>
    <row r="817" spans="19:22">
      <c r="S817" s="48"/>
      <c r="T817" s="48"/>
      <c r="U817" s="48"/>
      <c r="V817" s="48"/>
    </row>
    <row r="818" spans="19:22">
      <c r="S818" s="48"/>
      <c r="T818" s="48"/>
      <c r="U818" s="48"/>
      <c r="V818" s="48"/>
    </row>
    <row r="819" spans="19:22">
      <c r="S819" s="48"/>
      <c r="T819" s="48"/>
      <c r="U819" s="48"/>
      <c r="V819" s="48"/>
    </row>
    <row r="820" spans="19:22">
      <c r="S820" s="48"/>
      <c r="T820" s="48"/>
      <c r="U820" s="48"/>
      <c r="V820" s="48"/>
    </row>
    <row r="821" spans="19:22">
      <c r="S821" s="48"/>
      <c r="T821" s="48"/>
      <c r="U821" s="48"/>
      <c r="V821" s="48"/>
    </row>
    <row r="822" spans="19:22">
      <c r="S822" s="48"/>
      <c r="T822" s="48"/>
      <c r="U822" s="48"/>
      <c r="V822" s="48"/>
    </row>
    <row r="823" spans="19:22">
      <c r="S823" s="48"/>
      <c r="T823" s="48"/>
      <c r="U823" s="48"/>
      <c r="V823" s="48"/>
    </row>
    <row r="824" spans="19:22">
      <c r="S824" s="48"/>
      <c r="T824" s="48"/>
      <c r="U824" s="48"/>
      <c r="V824" s="48"/>
    </row>
    <row r="825" spans="19:22">
      <c r="S825" s="48"/>
      <c r="T825" s="48"/>
      <c r="U825" s="48"/>
      <c r="V825" s="48"/>
    </row>
    <row r="826" spans="19:22">
      <c r="S826" s="48"/>
      <c r="T826" s="48"/>
      <c r="U826" s="48"/>
      <c r="V826" s="48"/>
    </row>
    <row r="827" spans="19:22">
      <c r="S827" s="48"/>
      <c r="T827" s="48"/>
      <c r="U827" s="48"/>
      <c r="V827" s="48"/>
    </row>
    <row r="828" spans="19:22">
      <c r="S828" s="48"/>
      <c r="T828" s="48"/>
      <c r="U828" s="48"/>
      <c r="V828" s="48"/>
    </row>
    <row r="829" spans="19:22">
      <c r="S829" s="48"/>
      <c r="T829" s="48"/>
      <c r="U829" s="48"/>
      <c r="V829" s="48"/>
    </row>
    <row r="830" spans="19:22">
      <c r="S830" s="48"/>
      <c r="T830" s="48"/>
      <c r="U830" s="48"/>
      <c r="V830" s="48"/>
    </row>
    <row r="831" spans="19:22">
      <c r="S831" s="48"/>
      <c r="T831" s="48"/>
      <c r="U831" s="48"/>
      <c r="V831" s="48"/>
    </row>
    <row r="832" spans="19:22">
      <c r="S832" s="48"/>
      <c r="T832" s="48"/>
      <c r="U832" s="48"/>
      <c r="V832" s="48"/>
    </row>
    <row r="833" spans="19:22">
      <c r="S833" s="48"/>
      <c r="T833" s="48"/>
      <c r="U833" s="48"/>
      <c r="V833" s="48"/>
    </row>
    <row r="834" spans="19:22">
      <c r="S834" s="48"/>
      <c r="T834" s="48"/>
      <c r="U834" s="48"/>
      <c r="V834" s="48"/>
    </row>
    <row r="835" spans="19:22">
      <c r="S835" s="48"/>
      <c r="T835" s="48"/>
      <c r="U835" s="48"/>
      <c r="V835" s="48"/>
    </row>
    <row r="836" spans="19:22">
      <c r="S836" s="48"/>
      <c r="T836" s="48"/>
      <c r="U836" s="48"/>
      <c r="V836" s="48"/>
    </row>
    <row r="837" spans="19:22">
      <c r="S837" s="48"/>
      <c r="T837" s="48"/>
      <c r="U837" s="48"/>
      <c r="V837" s="48"/>
    </row>
    <row r="838" spans="19:22">
      <c r="S838" s="48"/>
      <c r="T838" s="48"/>
      <c r="U838" s="48"/>
      <c r="V838" s="48"/>
    </row>
    <row r="839" spans="19:22">
      <c r="S839" s="48"/>
      <c r="T839" s="48"/>
      <c r="U839" s="48"/>
      <c r="V839" s="48"/>
    </row>
    <row r="840" spans="19:22">
      <c r="S840" s="48"/>
      <c r="T840" s="48"/>
      <c r="U840" s="48"/>
      <c r="V840" s="48"/>
    </row>
    <row r="841" spans="19:22">
      <c r="S841" s="48"/>
      <c r="T841" s="48"/>
      <c r="U841" s="48"/>
      <c r="V841" s="48"/>
    </row>
    <row r="842" spans="19:22">
      <c r="S842" s="48"/>
      <c r="T842" s="48"/>
      <c r="U842" s="48"/>
      <c r="V842" s="48"/>
    </row>
    <row r="843" spans="19:22">
      <c r="S843" s="48"/>
      <c r="T843" s="48"/>
      <c r="U843" s="48"/>
      <c r="V843" s="48"/>
    </row>
    <row r="844" spans="19:22">
      <c r="S844" s="48"/>
      <c r="T844" s="48"/>
      <c r="U844" s="48"/>
      <c r="V844" s="48"/>
    </row>
    <row r="845" spans="19:22">
      <c r="S845" s="48"/>
      <c r="T845" s="48"/>
      <c r="U845" s="48"/>
      <c r="V845" s="48"/>
    </row>
    <row r="846" spans="19:22">
      <c r="S846" s="48"/>
      <c r="T846" s="48"/>
      <c r="U846" s="48"/>
      <c r="V846" s="48"/>
    </row>
    <row r="847" spans="19:22">
      <c r="S847" s="48"/>
      <c r="T847" s="48"/>
      <c r="U847" s="48"/>
      <c r="V847" s="48"/>
    </row>
    <row r="848" spans="19:22">
      <c r="S848" s="48"/>
      <c r="T848" s="48"/>
      <c r="U848" s="48"/>
      <c r="V848" s="48"/>
    </row>
    <row r="849" spans="19:22">
      <c r="S849" s="48"/>
      <c r="T849" s="48"/>
      <c r="U849" s="48"/>
      <c r="V849" s="48"/>
    </row>
    <row r="850" spans="19:22">
      <c r="S850" s="48"/>
      <c r="T850" s="48"/>
      <c r="U850" s="48"/>
      <c r="V850" s="48"/>
    </row>
    <row r="851" spans="19:22">
      <c r="S851" s="48"/>
      <c r="T851" s="48"/>
      <c r="U851" s="48"/>
      <c r="V851" s="48"/>
    </row>
    <row r="852" spans="19:22">
      <c r="S852" s="48"/>
      <c r="T852" s="48"/>
      <c r="U852" s="48"/>
      <c r="V852" s="48"/>
    </row>
    <row r="853" spans="19:22">
      <c r="S853" s="48"/>
      <c r="T853" s="48"/>
      <c r="U853" s="48"/>
      <c r="V853" s="48"/>
    </row>
    <row r="854" spans="19:22">
      <c r="S854" s="48"/>
      <c r="T854" s="48"/>
      <c r="U854" s="48"/>
      <c r="V854" s="48"/>
    </row>
    <row r="855" spans="19:22">
      <c r="S855" s="48"/>
      <c r="T855" s="48"/>
      <c r="U855" s="48"/>
      <c r="V855" s="48"/>
    </row>
    <row r="856" spans="19:22">
      <c r="S856" s="48"/>
      <c r="T856" s="48"/>
      <c r="U856" s="48"/>
      <c r="V856" s="48"/>
    </row>
    <row r="857" spans="19:22">
      <c r="S857" s="48"/>
      <c r="T857" s="48"/>
      <c r="U857" s="48"/>
      <c r="V857" s="48"/>
    </row>
    <row r="858" spans="19:22">
      <c r="S858" s="48"/>
      <c r="T858" s="48"/>
      <c r="U858" s="48"/>
      <c r="V858" s="48"/>
    </row>
    <row r="859" spans="19:22">
      <c r="S859" s="48"/>
      <c r="T859" s="48"/>
      <c r="U859" s="48"/>
      <c r="V859" s="48"/>
    </row>
    <row r="860" spans="19:22">
      <c r="S860" s="48"/>
      <c r="T860" s="48"/>
      <c r="U860" s="48"/>
      <c r="V860" s="48"/>
    </row>
    <row r="861" spans="19:22">
      <c r="S861" s="48"/>
      <c r="T861" s="48"/>
      <c r="U861" s="48"/>
      <c r="V861" s="48"/>
    </row>
    <row r="862" spans="19:22">
      <c r="S862" s="48"/>
      <c r="T862" s="48"/>
      <c r="U862" s="48"/>
      <c r="V862" s="48"/>
    </row>
    <row r="863" spans="19:22">
      <c r="S863" s="48"/>
      <c r="T863" s="48"/>
      <c r="U863" s="48"/>
      <c r="V863" s="48"/>
    </row>
    <row r="864" spans="19:22">
      <c r="S864" s="48"/>
      <c r="T864" s="48"/>
      <c r="U864" s="48"/>
      <c r="V864" s="48"/>
    </row>
    <row r="865" spans="19:22">
      <c r="S865" s="48"/>
      <c r="T865" s="48"/>
      <c r="U865" s="48"/>
      <c r="V865" s="48"/>
    </row>
    <row r="866" spans="19:22">
      <c r="S866" s="48"/>
      <c r="T866" s="48"/>
      <c r="U866" s="48"/>
      <c r="V866" s="48"/>
    </row>
    <row r="867" spans="19:22">
      <c r="S867" s="48"/>
      <c r="T867" s="48"/>
      <c r="U867" s="48"/>
      <c r="V867" s="48"/>
    </row>
    <row r="868" spans="19:22">
      <c r="S868" s="48"/>
      <c r="T868" s="48"/>
      <c r="U868" s="48"/>
      <c r="V868" s="48"/>
    </row>
    <row r="869" spans="19:22">
      <c r="S869" s="48"/>
      <c r="T869" s="48"/>
      <c r="U869" s="48"/>
      <c r="V869" s="48"/>
    </row>
    <row r="870" spans="19:22">
      <c r="S870" s="48"/>
      <c r="T870" s="48"/>
      <c r="U870" s="48"/>
      <c r="V870" s="48"/>
    </row>
    <row r="871" spans="19:22">
      <c r="S871" s="48"/>
      <c r="T871" s="48"/>
      <c r="U871" s="48"/>
      <c r="V871" s="48"/>
    </row>
    <row r="872" spans="19:22">
      <c r="S872" s="48"/>
      <c r="T872" s="48"/>
      <c r="U872" s="48"/>
      <c r="V872" s="48"/>
    </row>
    <row r="873" spans="19:22">
      <c r="S873" s="48"/>
      <c r="T873" s="48"/>
      <c r="U873" s="48"/>
      <c r="V873" s="48"/>
    </row>
    <row r="874" spans="19:22">
      <c r="S874" s="48"/>
      <c r="T874" s="48"/>
      <c r="U874" s="48"/>
      <c r="V874" s="48"/>
    </row>
    <row r="875" spans="19:22">
      <c r="S875" s="48"/>
      <c r="T875" s="48"/>
      <c r="U875" s="48"/>
      <c r="V875" s="48"/>
    </row>
    <row r="876" spans="19:22">
      <c r="S876" s="48"/>
      <c r="T876" s="48"/>
      <c r="U876" s="48"/>
      <c r="V876" s="48"/>
    </row>
    <row r="877" spans="19:22">
      <c r="S877" s="48"/>
      <c r="T877" s="48"/>
      <c r="U877" s="48"/>
      <c r="V877" s="48"/>
    </row>
    <row r="878" spans="19:22">
      <c r="S878" s="48"/>
      <c r="T878" s="48"/>
      <c r="U878" s="48"/>
      <c r="V878" s="48"/>
    </row>
    <row r="879" spans="19:22">
      <c r="S879" s="48"/>
      <c r="T879" s="48"/>
      <c r="U879" s="48"/>
      <c r="V879" s="48"/>
    </row>
    <row r="880" spans="19:22">
      <c r="S880" s="48"/>
      <c r="T880" s="48"/>
      <c r="U880" s="48"/>
      <c r="V880" s="48"/>
    </row>
    <row r="881" spans="19:22">
      <c r="S881" s="48"/>
      <c r="T881" s="48"/>
      <c r="U881" s="48"/>
      <c r="V881" s="48"/>
    </row>
    <row r="882" spans="19:22">
      <c r="S882" s="48"/>
      <c r="T882" s="48"/>
      <c r="U882" s="48"/>
      <c r="V882" s="48"/>
    </row>
    <row r="883" spans="19:22">
      <c r="S883" s="48"/>
      <c r="T883" s="48"/>
      <c r="U883" s="48"/>
      <c r="V883" s="48"/>
    </row>
    <row r="884" spans="19:22">
      <c r="S884" s="48"/>
      <c r="T884" s="48"/>
      <c r="U884" s="48"/>
      <c r="V884" s="48"/>
    </row>
    <row r="885" spans="19:22">
      <c r="S885" s="48"/>
      <c r="T885" s="48"/>
      <c r="U885" s="48"/>
      <c r="V885" s="48"/>
    </row>
    <row r="886" spans="19:22">
      <c r="S886" s="48"/>
      <c r="T886" s="48"/>
      <c r="U886" s="48"/>
      <c r="V886" s="48"/>
    </row>
    <row r="887" spans="19:22">
      <c r="S887" s="48"/>
      <c r="T887" s="48"/>
      <c r="U887" s="48"/>
      <c r="V887" s="48"/>
    </row>
    <row r="888" spans="19:22">
      <c r="S888" s="48"/>
      <c r="T888" s="48"/>
      <c r="U888" s="48"/>
      <c r="V888" s="48"/>
    </row>
    <row r="889" spans="19:22">
      <c r="S889" s="48"/>
      <c r="T889" s="48"/>
      <c r="U889" s="48"/>
      <c r="V889" s="48"/>
    </row>
    <row r="890" spans="19:22">
      <c r="S890" s="48"/>
      <c r="T890" s="48"/>
      <c r="U890" s="48"/>
      <c r="V890" s="48"/>
    </row>
    <row r="891" spans="19:22">
      <c r="S891" s="48"/>
      <c r="T891" s="48"/>
      <c r="U891" s="48"/>
      <c r="V891" s="48"/>
    </row>
    <row r="892" spans="19:22">
      <c r="S892" s="48"/>
      <c r="T892" s="48"/>
      <c r="U892" s="48"/>
      <c r="V892" s="48"/>
    </row>
    <row r="893" spans="19:22">
      <c r="S893" s="48"/>
      <c r="T893" s="48"/>
      <c r="U893" s="48"/>
      <c r="V893" s="48"/>
    </row>
    <row r="894" spans="19:22">
      <c r="S894" s="48"/>
      <c r="T894" s="48"/>
      <c r="U894" s="48"/>
      <c r="V894" s="48"/>
    </row>
    <row r="895" spans="19:22">
      <c r="S895" s="48"/>
      <c r="T895" s="48"/>
      <c r="U895" s="48"/>
      <c r="V895" s="48"/>
    </row>
    <row r="896" spans="19:22">
      <c r="S896" s="48"/>
      <c r="T896" s="48"/>
      <c r="U896" s="48"/>
      <c r="V896" s="48"/>
    </row>
    <row r="897" spans="19:22">
      <c r="S897" s="48"/>
      <c r="T897" s="48"/>
      <c r="U897" s="48"/>
      <c r="V897" s="48"/>
    </row>
    <row r="898" spans="19:22">
      <c r="S898" s="48"/>
      <c r="T898" s="48"/>
      <c r="U898" s="48"/>
      <c r="V898" s="48"/>
    </row>
    <row r="899" spans="19:22">
      <c r="S899" s="48"/>
      <c r="T899" s="48"/>
      <c r="U899" s="48"/>
      <c r="V899" s="48"/>
    </row>
    <row r="900" spans="19:22">
      <c r="S900" s="48"/>
      <c r="T900" s="48"/>
      <c r="U900" s="48"/>
      <c r="V900" s="48"/>
    </row>
    <row r="901" spans="19:22">
      <c r="S901" s="48"/>
      <c r="T901" s="48"/>
      <c r="U901" s="48"/>
      <c r="V901" s="48"/>
    </row>
    <row r="902" spans="19:22">
      <c r="S902" s="48"/>
      <c r="T902" s="48"/>
      <c r="U902" s="48"/>
      <c r="V902" s="48"/>
    </row>
    <row r="903" spans="19:22">
      <c r="S903" s="48"/>
      <c r="T903" s="48"/>
      <c r="U903" s="48"/>
      <c r="V903" s="48"/>
    </row>
    <row r="904" spans="19:22">
      <c r="S904" s="48"/>
      <c r="T904" s="48"/>
      <c r="U904" s="48"/>
      <c r="V904" s="48"/>
    </row>
    <row r="905" spans="19:22">
      <c r="S905" s="48"/>
      <c r="T905" s="48"/>
      <c r="U905" s="48"/>
      <c r="V905" s="48"/>
    </row>
    <row r="906" spans="19:22">
      <c r="S906" s="48"/>
      <c r="T906" s="48"/>
      <c r="U906" s="48"/>
      <c r="V906" s="48"/>
    </row>
    <row r="907" spans="19:22">
      <c r="S907" s="48"/>
      <c r="T907" s="48"/>
      <c r="U907" s="48"/>
      <c r="V907" s="48"/>
    </row>
    <row r="908" spans="19:22">
      <c r="S908" s="48"/>
      <c r="T908" s="48"/>
      <c r="U908" s="48"/>
      <c r="V908" s="48"/>
    </row>
    <row r="909" spans="19:22">
      <c r="S909" s="48"/>
      <c r="T909" s="48"/>
      <c r="U909" s="48"/>
      <c r="V909" s="48"/>
    </row>
    <row r="910" spans="19:22">
      <c r="S910" s="48"/>
      <c r="T910" s="48"/>
      <c r="U910" s="48"/>
      <c r="V910" s="48"/>
    </row>
    <row r="911" spans="19:22">
      <c r="S911" s="48"/>
      <c r="T911" s="48"/>
      <c r="U911" s="48"/>
      <c r="V911" s="48"/>
    </row>
    <row r="912" spans="19:22">
      <c r="S912" s="48"/>
      <c r="T912" s="48"/>
      <c r="U912" s="48"/>
      <c r="V912" s="48"/>
    </row>
    <row r="913" spans="19:22">
      <c r="S913" s="48"/>
      <c r="T913" s="48"/>
      <c r="U913" s="48"/>
      <c r="V913" s="48"/>
    </row>
    <row r="914" spans="19:22">
      <c r="S914" s="48"/>
      <c r="T914" s="48"/>
      <c r="U914" s="48"/>
      <c r="V914" s="48"/>
    </row>
    <row r="915" spans="19:22">
      <c r="S915" s="48"/>
      <c r="T915" s="48"/>
      <c r="U915" s="48"/>
      <c r="V915" s="48"/>
    </row>
    <row r="916" spans="19:22">
      <c r="S916" s="48"/>
      <c r="T916" s="48"/>
      <c r="U916" s="48"/>
      <c r="V916" s="48"/>
    </row>
    <row r="917" spans="19:22">
      <c r="S917" s="48"/>
      <c r="T917" s="48"/>
      <c r="U917" s="48"/>
      <c r="V917" s="48"/>
    </row>
    <row r="918" spans="19:22">
      <c r="S918" s="48"/>
      <c r="T918" s="48"/>
      <c r="U918" s="48"/>
      <c r="V918" s="48"/>
    </row>
    <row r="919" spans="19:22">
      <c r="S919" s="48"/>
      <c r="T919" s="48"/>
      <c r="U919" s="48"/>
      <c r="V919" s="48"/>
    </row>
    <row r="920" spans="19:22">
      <c r="S920" s="48"/>
      <c r="T920" s="48"/>
      <c r="U920" s="48"/>
      <c r="V920" s="48"/>
    </row>
    <row r="921" spans="19:22">
      <c r="S921" s="48"/>
      <c r="T921" s="48"/>
      <c r="U921" s="48"/>
      <c r="V921" s="48"/>
    </row>
    <row r="922" spans="19:22">
      <c r="S922" s="48"/>
      <c r="T922" s="48"/>
      <c r="U922" s="48"/>
      <c r="V922" s="48"/>
    </row>
    <row r="923" spans="19:22">
      <c r="S923" s="48"/>
      <c r="T923" s="48"/>
      <c r="U923" s="48"/>
      <c r="V923" s="48"/>
    </row>
    <row r="924" spans="19:22">
      <c r="S924" s="48"/>
      <c r="T924" s="48"/>
      <c r="U924" s="48"/>
      <c r="V924" s="48"/>
    </row>
    <row r="925" spans="19:22">
      <c r="S925" s="48"/>
      <c r="T925" s="48"/>
      <c r="U925" s="48"/>
      <c r="V925" s="48"/>
    </row>
    <row r="926" spans="19:22">
      <c r="S926" s="48"/>
      <c r="T926" s="48"/>
      <c r="U926" s="48"/>
      <c r="V926" s="48"/>
    </row>
    <row r="927" spans="19:22">
      <c r="S927" s="48"/>
      <c r="T927" s="48"/>
      <c r="U927" s="48"/>
      <c r="V927" s="48"/>
    </row>
    <row r="928" spans="19:22">
      <c r="S928" s="48"/>
      <c r="T928" s="48"/>
      <c r="U928" s="48"/>
      <c r="V928" s="48"/>
    </row>
    <row r="929" spans="19:22">
      <c r="S929" s="48"/>
      <c r="T929" s="48"/>
      <c r="U929" s="48"/>
      <c r="V929" s="48"/>
    </row>
    <row r="930" spans="19:22">
      <c r="S930" s="48"/>
      <c r="T930" s="48"/>
      <c r="U930" s="48"/>
      <c r="V930" s="48"/>
    </row>
    <row r="931" spans="19:22">
      <c r="S931" s="48"/>
      <c r="T931" s="48"/>
      <c r="U931" s="48"/>
      <c r="V931" s="48"/>
    </row>
    <row r="932" spans="19:22">
      <c r="S932" s="48"/>
      <c r="T932" s="48"/>
      <c r="U932" s="48"/>
      <c r="V932" s="48"/>
    </row>
    <row r="933" spans="19:22">
      <c r="S933" s="48"/>
      <c r="T933" s="48"/>
      <c r="U933" s="48"/>
      <c r="V933" s="48"/>
    </row>
    <row r="934" spans="19:22">
      <c r="S934" s="48"/>
      <c r="T934" s="48"/>
      <c r="U934" s="48"/>
      <c r="V934" s="48"/>
    </row>
    <row r="935" spans="19:22">
      <c r="S935" s="48"/>
      <c r="T935" s="48"/>
      <c r="U935" s="48"/>
      <c r="V935" s="48"/>
    </row>
    <row r="936" spans="19:22">
      <c r="S936" s="48"/>
      <c r="T936" s="48"/>
      <c r="U936" s="48"/>
      <c r="V936" s="48"/>
    </row>
    <row r="937" spans="19:22">
      <c r="S937" s="48"/>
      <c r="T937" s="48"/>
      <c r="U937" s="48"/>
      <c r="V937" s="48"/>
    </row>
    <row r="938" spans="19:22">
      <c r="S938" s="48"/>
      <c r="T938" s="48"/>
      <c r="U938" s="48"/>
      <c r="V938" s="48"/>
    </row>
    <row r="939" spans="19:22">
      <c r="S939" s="48"/>
      <c r="T939" s="48"/>
      <c r="U939" s="48"/>
      <c r="V939" s="48"/>
    </row>
    <row r="940" spans="19:22">
      <c r="S940" s="48"/>
      <c r="T940" s="48"/>
      <c r="U940" s="48"/>
      <c r="V940" s="48"/>
    </row>
    <row r="941" spans="19:22">
      <c r="S941" s="48"/>
      <c r="T941" s="48"/>
      <c r="U941" s="48"/>
      <c r="V941" s="48"/>
    </row>
    <row r="942" spans="19:22">
      <c r="S942" s="48"/>
      <c r="T942" s="48"/>
      <c r="U942" s="48"/>
      <c r="V942" s="48"/>
    </row>
    <row r="943" spans="19:22">
      <c r="S943" s="48"/>
      <c r="T943" s="48"/>
      <c r="U943" s="48"/>
      <c r="V943" s="48"/>
    </row>
    <row r="944" spans="19:22">
      <c r="S944" s="48"/>
      <c r="T944" s="48"/>
      <c r="U944" s="48"/>
      <c r="V944" s="48"/>
    </row>
    <row r="945" spans="19:22">
      <c r="S945" s="48"/>
      <c r="T945" s="48"/>
      <c r="U945" s="48"/>
      <c r="V945" s="48"/>
    </row>
    <row r="946" spans="19:22">
      <c r="S946" s="48"/>
      <c r="T946" s="48"/>
      <c r="U946" s="48"/>
      <c r="V946" s="48"/>
    </row>
    <row r="947" spans="19:22">
      <c r="S947" s="48"/>
      <c r="T947" s="48"/>
      <c r="U947" s="48"/>
      <c r="V947" s="48"/>
    </row>
    <row r="948" spans="19:22">
      <c r="S948" s="48"/>
      <c r="T948" s="48"/>
      <c r="U948" s="48"/>
      <c r="V948" s="48"/>
    </row>
    <row r="949" spans="19:22">
      <c r="S949" s="48"/>
      <c r="T949" s="48"/>
      <c r="U949" s="48"/>
      <c r="V949" s="48"/>
    </row>
    <row r="950" spans="19:22">
      <c r="S950" s="48"/>
      <c r="T950" s="48"/>
      <c r="U950" s="48"/>
      <c r="V950" s="48"/>
    </row>
    <row r="951" spans="19:22">
      <c r="S951" s="48"/>
      <c r="T951" s="48"/>
      <c r="U951" s="48"/>
      <c r="V951" s="48"/>
    </row>
    <row r="952" spans="19:22">
      <c r="S952" s="48"/>
      <c r="T952" s="48"/>
      <c r="U952" s="48"/>
      <c r="V952" s="48"/>
    </row>
    <row r="953" spans="19:22">
      <c r="S953" s="48"/>
      <c r="T953" s="48"/>
      <c r="U953" s="48"/>
      <c r="V953" s="48"/>
    </row>
    <row r="954" spans="19:22">
      <c r="S954" s="48"/>
      <c r="T954" s="48"/>
      <c r="U954" s="48"/>
      <c r="V954" s="48"/>
    </row>
    <row r="955" spans="19:22">
      <c r="S955" s="48"/>
      <c r="T955" s="48"/>
      <c r="U955" s="48"/>
      <c r="V955" s="48"/>
    </row>
    <row r="956" spans="19:22">
      <c r="S956" s="48"/>
      <c r="T956" s="48"/>
      <c r="U956" s="48"/>
      <c r="V956" s="48"/>
    </row>
    <row r="957" spans="19:22">
      <c r="S957" s="48"/>
      <c r="T957" s="48"/>
      <c r="U957" s="48"/>
      <c r="V957" s="48"/>
    </row>
    <row r="958" spans="19:22">
      <c r="S958" s="48"/>
      <c r="T958" s="48"/>
      <c r="U958" s="48"/>
      <c r="V958" s="48"/>
    </row>
    <row r="959" spans="19:22">
      <c r="S959" s="48"/>
      <c r="T959" s="48"/>
      <c r="U959" s="48"/>
      <c r="V959" s="48"/>
    </row>
    <row r="960" spans="19:22">
      <c r="S960" s="48"/>
      <c r="T960" s="48"/>
      <c r="U960" s="48"/>
      <c r="V960" s="48"/>
    </row>
    <row r="961" spans="19:22">
      <c r="S961" s="48"/>
      <c r="T961" s="48"/>
      <c r="U961" s="48"/>
      <c r="V961" s="48"/>
    </row>
    <row r="962" spans="19:22">
      <c r="S962" s="48"/>
      <c r="T962" s="48"/>
      <c r="U962" s="48"/>
      <c r="V962" s="48"/>
    </row>
    <row r="963" spans="19:22">
      <c r="S963" s="48"/>
      <c r="T963" s="48"/>
      <c r="U963" s="48"/>
      <c r="V963" s="48"/>
    </row>
    <row r="964" spans="19:22">
      <c r="S964" s="48"/>
      <c r="T964" s="48"/>
      <c r="U964" s="48"/>
      <c r="V964" s="48"/>
    </row>
    <row r="965" spans="19:22">
      <c r="S965" s="48"/>
      <c r="T965" s="48"/>
      <c r="U965" s="48"/>
      <c r="V965" s="48"/>
    </row>
    <row r="966" spans="19:22">
      <c r="S966" s="48"/>
      <c r="T966" s="48"/>
      <c r="U966" s="48"/>
      <c r="V966" s="48"/>
    </row>
    <row r="967" spans="19:22">
      <c r="S967" s="48"/>
      <c r="T967" s="48"/>
      <c r="U967" s="48"/>
      <c r="V967" s="48"/>
    </row>
    <row r="968" spans="19:22">
      <c r="S968" s="48"/>
      <c r="T968" s="48"/>
      <c r="U968" s="48"/>
      <c r="V968" s="48"/>
    </row>
    <row r="969" spans="19:22">
      <c r="S969" s="48"/>
      <c r="T969" s="48"/>
      <c r="U969" s="48"/>
      <c r="V969" s="48"/>
    </row>
    <row r="970" spans="19:22">
      <c r="S970" s="48"/>
      <c r="T970" s="48"/>
      <c r="U970" s="48"/>
      <c r="V970" s="48"/>
    </row>
    <row r="971" spans="19:22">
      <c r="S971" s="48"/>
      <c r="T971" s="48"/>
      <c r="U971" s="48"/>
      <c r="V971" s="48"/>
    </row>
    <row r="972" spans="19:22">
      <c r="S972" s="48"/>
      <c r="T972" s="48"/>
      <c r="U972" s="48"/>
      <c r="V972" s="48"/>
    </row>
    <row r="973" spans="19:22">
      <c r="S973" s="48"/>
      <c r="T973" s="48"/>
      <c r="U973" s="48"/>
      <c r="V973" s="48"/>
    </row>
    <row r="974" spans="19:22">
      <c r="S974" s="48"/>
      <c r="T974" s="48"/>
      <c r="U974" s="48"/>
      <c r="V974" s="48"/>
    </row>
    <row r="975" spans="19:22">
      <c r="S975" s="48"/>
      <c r="T975" s="48"/>
      <c r="U975" s="48"/>
      <c r="V975" s="48"/>
    </row>
    <row r="976" spans="19:22">
      <c r="S976" s="48"/>
      <c r="T976" s="48"/>
      <c r="U976" s="48"/>
      <c r="V976" s="48"/>
    </row>
    <row r="977" spans="19:22">
      <c r="S977" s="48"/>
      <c r="T977" s="48"/>
      <c r="U977" s="48"/>
      <c r="V977" s="48"/>
    </row>
    <row r="978" spans="19:22">
      <c r="S978" s="48"/>
      <c r="T978" s="48"/>
      <c r="U978" s="48"/>
      <c r="V978" s="48"/>
    </row>
    <row r="979" spans="19:22">
      <c r="S979" s="48"/>
      <c r="T979" s="48"/>
      <c r="U979" s="48"/>
      <c r="V979" s="48"/>
    </row>
    <row r="980" spans="19:22">
      <c r="S980" s="48"/>
      <c r="T980" s="48"/>
      <c r="U980" s="48"/>
      <c r="V980" s="48"/>
    </row>
    <row r="981" spans="19:22">
      <c r="S981" s="48"/>
      <c r="T981" s="48"/>
      <c r="U981" s="48"/>
      <c r="V981" s="48"/>
    </row>
    <row r="982" spans="19:22">
      <c r="S982" s="48"/>
      <c r="T982" s="48"/>
      <c r="U982" s="48"/>
      <c r="V982" s="48"/>
    </row>
    <row r="983" spans="19:22">
      <c r="S983" s="48"/>
      <c r="T983" s="48"/>
      <c r="U983" s="48"/>
      <c r="V983" s="48"/>
    </row>
    <row r="984" spans="19:22">
      <c r="S984" s="48"/>
      <c r="T984" s="48"/>
      <c r="U984" s="48"/>
      <c r="V984" s="48"/>
    </row>
    <row r="985" spans="19:22">
      <c r="S985" s="48"/>
      <c r="T985" s="48"/>
      <c r="U985" s="48"/>
      <c r="V985" s="48"/>
    </row>
    <row r="986" spans="19:22">
      <c r="S986" s="48"/>
      <c r="T986" s="48"/>
      <c r="U986" s="48"/>
      <c r="V986" s="48"/>
    </row>
    <row r="987" spans="19:22">
      <c r="S987" s="48"/>
      <c r="T987" s="48"/>
      <c r="U987" s="48"/>
      <c r="V987" s="48"/>
    </row>
    <row r="988" spans="19:22">
      <c r="S988" s="48"/>
      <c r="T988" s="48"/>
      <c r="U988" s="48"/>
      <c r="V988" s="48"/>
    </row>
    <row r="989" spans="19:22">
      <c r="S989" s="48"/>
      <c r="T989" s="48"/>
      <c r="U989" s="48"/>
      <c r="V989" s="48"/>
    </row>
    <row r="990" spans="19:22">
      <c r="S990" s="48"/>
      <c r="T990" s="48"/>
      <c r="U990" s="48"/>
      <c r="V990" s="48"/>
    </row>
    <row r="991" spans="19:22">
      <c r="S991" s="48"/>
      <c r="T991" s="48"/>
      <c r="U991" s="48"/>
      <c r="V991" s="48"/>
    </row>
    <row r="992" spans="19:22">
      <c r="S992" s="48"/>
      <c r="T992" s="48"/>
      <c r="U992" s="48"/>
      <c r="V992" s="48"/>
    </row>
    <row r="993" spans="19:22">
      <c r="S993" s="48"/>
      <c r="T993" s="48"/>
      <c r="U993" s="48"/>
      <c r="V993" s="48"/>
    </row>
    <row r="994" spans="19:22">
      <c r="S994" s="48"/>
      <c r="T994" s="48"/>
      <c r="U994" s="48"/>
      <c r="V994" s="48"/>
    </row>
    <row r="995" spans="19:22">
      <c r="S995" s="48"/>
      <c r="T995" s="48"/>
      <c r="U995" s="48"/>
      <c r="V995" s="48"/>
    </row>
    <row r="996" spans="19:22">
      <c r="S996" s="48"/>
      <c r="T996" s="48"/>
      <c r="U996" s="48"/>
      <c r="V996" s="48"/>
    </row>
    <row r="997" spans="19:22">
      <c r="S997" s="48"/>
      <c r="T997" s="48"/>
      <c r="U997" s="48"/>
      <c r="V997" s="48"/>
    </row>
    <row r="998" spans="19:22">
      <c r="S998" s="48"/>
      <c r="T998" s="48"/>
      <c r="U998" s="48"/>
      <c r="V998" s="48"/>
    </row>
    <row r="999" spans="19:22">
      <c r="S999" s="48"/>
      <c r="T999" s="48"/>
      <c r="U999" s="48"/>
      <c r="V999" s="48"/>
    </row>
    <row r="1000" spans="19:22">
      <c r="S1000" s="48"/>
      <c r="T1000" s="48"/>
      <c r="U1000" s="48"/>
      <c r="V1000" s="48"/>
    </row>
    <row r="1001" spans="19:22">
      <c r="S1001" s="48"/>
      <c r="T1001" s="48"/>
      <c r="U1001" s="48"/>
      <c r="V1001" s="48"/>
    </row>
    <row r="1002" spans="19:22">
      <c r="S1002" s="48"/>
      <c r="T1002" s="48"/>
      <c r="U1002" s="48"/>
      <c r="V1002" s="48"/>
    </row>
    <row r="1003" spans="19:22">
      <c r="S1003" s="48"/>
      <c r="T1003" s="48"/>
      <c r="U1003" s="48"/>
      <c r="V1003" s="48"/>
    </row>
    <row r="1004" spans="19:22">
      <c r="S1004" s="48"/>
      <c r="T1004" s="48"/>
      <c r="U1004" s="48"/>
      <c r="V1004" s="48"/>
    </row>
    <row r="1005" spans="19:22">
      <c r="S1005" s="48"/>
      <c r="T1005" s="48"/>
      <c r="U1005" s="48"/>
      <c r="V1005" s="48"/>
    </row>
    <row r="1006" spans="19:22">
      <c r="S1006" s="48"/>
      <c r="T1006" s="48"/>
      <c r="U1006" s="48"/>
      <c r="V1006" s="48"/>
    </row>
    <row r="1007" spans="19:22">
      <c r="S1007" s="48"/>
      <c r="T1007" s="48"/>
      <c r="U1007" s="48"/>
      <c r="V1007" s="48"/>
    </row>
    <row r="1008" spans="19:22">
      <c r="S1008" s="48"/>
      <c r="T1008" s="48"/>
      <c r="U1008" s="48"/>
      <c r="V1008" s="48"/>
    </row>
    <row r="1009" spans="19:22">
      <c r="S1009" s="48"/>
      <c r="T1009" s="48"/>
      <c r="U1009" s="48"/>
      <c r="V1009" s="48"/>
    </row>
    <row r="1010" spans="19:22">
      <c r="S1010" s="48"/>
      <c r="T1010" s="48"/>
      <c r="U1010" s="48"/>
      <c r="V1010" s="48"/>
    </row>
    <row r="1011" spans="19:22">
      <c r="S1011" s="48"/>
      <c r="T1011" s="48"/>
      <c r="U1011" s="48"/>
      <c r="V1011" s="48"/>
    </row>
    <row r="1012" spans="19:22">
      <c r="S1012" s="48"/>
      <c r="T1012" s="48"/>
      <c r="U1012" s="48"/>
      <c r="V1012" s="48"/>
    </row>
    <row r="1013" spans="19:22">
      <c r="S1013" s="48"/>
      <c r="T1013" s="48"/>
      <c r="U1013" s="48"/>
      <c r="V1013" s="48"/>
    </row>
    <row r="1014" spans="19:22">
      <c r="S1014" s="48"/>
      <c r="T1014" s="48"/>
      <c r="U1014" s="48"/>
      <c r="V1014" s="48"/>
    </row>
    <row r="1015" spans="19:22">
      <c r="S1015" s="48"/>
      <c r="T1015" s="48"/>
      <c r="U1015" s="48"/>
      <c r="V1015" s="48"/>
    </row>
    <row r="1016" spans="19:22">
      <c r="S1016" s="48"/>
      <c r="T1016" s="48"/>
      <c r="U1016" s="48"/>
      <c r="V1016" s="48"/>
    </row>
    <row r="1017" spans="19:22">
      <c r="S1017" s="48"/>
      <c r="T1017" s="48"/>
      <c r="U1017" s="48"/>
      <c r="V1017" s="48"/>
    </row>
    <row r="1018" spans="19:22">
      <c r="S1018" s="48"/>
      <c r="T1018" s="48"/>
      <c r="U1018" s="48"/>
      <c r="V1018" s="48"/>
    </row>
    <row r="1019" spans="19:22">
      <c r="S1019" s="48"/>
      <c r="T1019" s="48"/>
      <c r="U1019" s="48"/>
      <c r="V1019" s="48"/>
    </row>
    <row r="1020" spans="19:22">
      <c r="S1020" s="48"/>
      <c r="T1020" s="48"/>
      <c r="U1020" s="48"/>
      <c r="V1020" s="48"/>
    </row>
    <row r="1021" spans="19:22">
      <c r="S1021" s="48"/>
      <c r="T1021" s="48"/>
      <c r="U1021" s="48"/>
      <c r="V1021" s="48"/>
    </row>
    <row r="1022" spans="19:22">
      <c r="S1022" s="48"/>
      <c r="T1022" s="48"/>
      <c r="U1022" s="48"/>
      <c r="V1022" s="48"/>
    </row>
    <row r="1023" spans="19:22">
      <c r="S1023" s="48"/>
      <c r="T1023" s="48"/>
      <c r="U1023" s="48"/>
      <c r="V1023" s="48"/>
    </row>
    <row r="1024" spans="19:22">
      <c r="S1024" s="48"/>
      <c r="T1024" s="48"/>
      <c r="U1024" s="48"/>
      <c r="V1024" s="48"/>
    </row>
    <row r="1025" spans="19:22">
      <c r="S1025" s="48"/>
      <c r="T1025" s="48"/>
      <c r="U1025" s="48"/>
      <c r="V1025" s="48"/>
    </row>
    <row r="1026" spans="19:22">
      <c r="S1026" s="48"/>
      <c r="T1026" s="48"/>
      <c r="U1026" s="48"/>
      <c r="V1026" s="48"/>
    </row>
    <row r="1027" spans="19:22">
      <c r="S1027" s="48"/>
      <c r="T1027" s="48"/>
      <c r="U1027" s="48"/>
      <c r="V1027" s="48"/>
    </row>
    <row r="1028" spans="19:22">
      <c r="S1028" s="48"/>
      <c r="T1028" s="48"/>
      <c r="U1028" s="48"/>
      <c r="V1028" s="48"/>
    </row>
    <row r="1029" spans="19:22">
      <c r="S1029" s="48"/>
      <c r="T1029" s="48"/>
      <c r="U1029" s="48"/>
      <c r="V1029" s="48"/>
    </row>
    <row r="1030" spans="19:22">
      <c r="S1030" s="48"/>
      <c r="T1030" s="48"/>
      <c r="U1030" s="48"/>
      <c r="V1030" s="48"/>
    </row>
    <row r="1031" spans="19:22">
      <c r="S1031" s="48"/>
      <c r="T1031" s="48"/>
      <c r="U1031" s="48"/>
      <c r="V1031" s="48"/>
    </row>
    <row r="1032" spans="19:22">
      <c r="S1032" s="48"/>
      <c r="T1032" s="48"/>
      <c r="U1032" s="48"/>
      <c r="V1032" s="48"/>
    </row>
    <row r="1033" spans="19:22">
      <c r="S1033" s="48"/>
      <c r="T1033" s="48"/>
      <c r="U1033" s="48"/>
      <c r="V1033" s="48"/>
    </row>
    <row r="1034" spans="19:22">
      <c r="S1034" s="48"/>
      <c r="T1034" s="48"/>
      <c r="U1034" s="48"/>
      <c r="V1034" s="48"/>
    </row>
    <row r="1035" spans="19:22">
      <c r="S1035" s="48"/>
      <c r="T1035" s="48"/>
      <c r="U1035" s="48"/>
      <c r="V1035" s="48"/>
    </row>
    <row r="1036" spans="19:22">
      <c r="S1036" s="48"/>
      <c r="T1036" s="48"/>
      <c r="U1036" s="48"/>
      <c r="V1036" s="48"/>
    </row>
    <row r="1037" spans="19:22">
      <c r="S1037" s="48"/>
      <c r="T1037" s="48"/>
      <c r="U1037" s="48"/>
      <c r="V1037" s="48"/>
    </row>
    <row r="1038" spans="19:22">
      <c r="S1038" s="48"/>
      <c r="T1038" s="48"/>
      <c r="U1038" s="48"/>
      <c r="V1038" s="48"/>
    </row>
    <row r="1039" spans="19:22">
      <c r="S1039" s="48"/>
      <c r="T1039" s="48"/>
      <c r="U1039" s="48"/>
      <c r="V1039" s="48"/>
    </row>
    <row r="1040" spans="19:22">
      <c r="S1040" s="48"/>
      <c r="T1040" s="48"/>
      <c r="U1040" s="48"/>
      <c r="V1040" s="48"/>
    </row>
    <row r="1041" spans="19:22">
      <c r="S1041" s="48"/>
      <c r="T1041" s="48"/>
      <c r="U1041" s="48"/>
      <c r="V1041" s="48"/>
    </row>
    <row r="1042" spans="19:22">
      <c r="S1042" s="48"/>
      <c r="T1042" s="48"/>
      <c r="U1042" s="48"/>
      <c r="V1042" s="48"/>
    </row>
    <row r="1043" spans="19:22">
      <c r="S1043" s="48"/>
      <c r="T1043" s="48"/>
      <c r="U1043" s="48"/>
      <c r="V1043" s="48"/>
    </row>
    <row r="1044" spans="19:22">
      <c r="S1044" s="48"/>
      <c r="T1044" s="48"/>
      <c r="U1044" s="48"/>
      <c r="V1044" s="48"/>
    </row>
    <row r="1045" spans="19:22">
      <c r="S1045" s="48"/>
      <c r="T1045" s="48"/>
      <c r="U1045" s="48"/>
      <c r="V1045" s="48"/>
    </row>
    <row r="1046" spans="19:22">
      <c r="S1046" s="48"/>
      <c r="T1046" s="48"/>
      <c r="U1046" s="48"/>
      <c r="V1046" s="48"/>
    </row>
    <row r="1047" spans="19:22">
      <c r="S1047" s="48"/>
      <c r="T1047" s="48"/>
      <c r="U1047" s="48"/>
      <c r="V1047" s="48"/>
    </row>
    <row r="1048" spans="19:22">
      <c r="S1048" s="48"/>
      <c r="T1048" s="48"/>
      <c r="U1048" s="48"/>
      <c r="V1048" s="48"/>
    </row>
    <row r="1049" spans="19:22">
      <c r="S1049" s="48"/>
      <c r="T1049" s="48"/>
      <c r="U1049" s="48"/>
      <c r="V1049" s="48"/>
    </row>
    <row r="1050" spans="19:22">
      <c r="S1050" s="48"/>
      <c r="T1050" s="48"/>
      <c r="U1050" s="48"/>
      <c r="V1050" s="48"/>
    </row>
    <row r="1051" spans="19:22">
      <c r="S1051" s="48"/>
      <c r="T1051" s="48"/>
      <c r="U1051" s="48"/>
      <c r="V1051" s="48"/>
    </row>
    <row r="1052" spans="19:22">
      <c r="S1052" s="48"/>
      <c r="T1052" s="48"/>
      <c r="U1052" s="48"/>
      <c r="V1052" s="48"/>
    </row>
    <row r="1053" spans="19:22">
      <c r="S1053" s="48"/>
      <c r="T1053" s="48"/>
      <c r="U1053" s="48"/>
      <c r="V1053" s="48"/>
    </row>
    <row r="1054" spans="19:22">
      <c r="S1054" s="48"/>
      <c r="T1054" s="48"/>
      <c r="U1054" s="48"/>
      <c r="V1054" s="48"/>
    </row>
    <row r="1055" spans="19:22">
      <c r="S1055" s="48"/>
      <c r="T1055" s="48"/>
      <c r="U1055" s="48"/>
      <c r="V1055" s="48"/>
    </row>
    <row r="1056" spans="19:22">
      <c r="S1056" s="48"/>
      <c r="T1056" s="48"/>
      <c r="U1056" s="48"/>
      <c r="V1056" s="48"/>
    </row>
    <row r="1057" spans="19:22">
      <c r="S1057" s="48"/>
      <c r="T1057" s="48"/>
      <c r="U1057" s="48"/>
      <c r="V1057" s="48"/>
    </row>
    <row r="1058" spans="19:22">
      <c r="S1058" s="48"/>
      <c r="T1058" s="48"/>
      <c r="U1058" s="48"/>
      <c r="V1058" s="48"/>
    </row>
    <row r="1059" spans="19:22">
      <c r="S1059" s="48"/>
      <c r="T1059" s="48"/>
      <c r="U1059" s="48"/>
      <c r="V1059" s="48"/>
    </row>
    <row r="1060" spans="19:22">
      <c r="S1060" s="48"/>
      <c r="T1060" s="48"/>
      <c r="U1060" s="48"/>
      <c r="V1060" s="48"/>
    </row>
    <row r="1061" spans="19:22">
      <c r="S1061" s="48"/>
      <c r="T1061" s="48"/>
      <c r="U1061" s="48"/>
      <c r="V1061" s="48"/>
    </row>
    <row r="1062" spans="19:22">
      <c r="S1062" s="48"/>
      <c r="T1062" s="48"/>
      <c r="U1062" s="48"/>
      <c r="V1062" s="48"/>
    </row>
    <row r="1063" spans="19:22">
      <c r="S1063" s="48"/>
      <c r="T1063" s="48"/>
      <c r="U1063" s="48"/>
      <c r="V1063" s="48"/>
    </row>
    <row r="1064" spans="19:22">
      <c r="S1064" s="48"/>
      <c r="T1064" s="48"/>
      <c r="U1064" s="48"/>
      <c r="V1064" s="48"/>
    </row>
    <row r="1065" spans="19:22">
      <c r="S1065" s="48"/>
      <c r="T1065" s="48"/>
      <c r="U1065" s="48"/>
      <c r="V1065" s="48"/>
    </row>
    <row r="1066" spans="19:22">
      <c r="S1066" s="48"/>
      <c r="T1066" s="48"/>
      <c r="U1066" s="48"/>
      <c r="V1066" s="48"/>
    </row>
    <row r="1067" spans="19:22">
      <c r="S1067" s="48"/>
      <c r="T1067" s="48"/>
      <c r="U1067" s="48"/>
      <c r="V1067" s="48"/>
    </row>
    <row r="1068" spans="19:22">
      <c r="S1068" s="48"/>
      <c r="T1068" s="48"/>
      <c r="U1068" s="48"/>
      <c r="V1068" s="48"/>
    </row>
    <row r="1069" spans="19:22">
      <c r="S1069" s="48"/>
      <c r="T1069" s="48"/>
      <c r="U1069" s="48"/>
      <c r="V1069" s="48"/>
    </row>
    <row r="1070" spans="19:22">
      <c r="S1070" s="48"/>
      <c r="T1070" s="48"/>
      <c r="U1070" s="48"/>
      <c r="V1070" s="48"/>
    </row>
    <row r="1071" spans="19:22">
      <c r="S1071" s="48"/>
      <c r="T1071" s="48"/>
      <c r="U1071" s="48"/>
      <c r="V1071" s="48"/>
    </row>
    <row r="1072" spans="19:22">
      <c r="S1072" s="48"/>
      <c r="T1072" s="48"/>
      <c r="U1072" s="48"/>
      <c r="V1072" s="48"/>
    </row>
    <row r="1073" spans="19:22">
      <c r="S1073" s="48"/>
      <c r="T1073" s="48"/>
      <c r="U1073" s="48"/>
      <c r="V1073" s="48"/>
    </row>
    <row r="1074" spans="19:22">
      <c r="S1074" s="48"/>
      <c r="T1074" s="48"/>
      <c r="U1074" s="48"/>
      <c r="V1074" s="48"/>
    </row>
    <row r="1075" spans="19:22">
      <c r="S1075" s="48"/>
      <c r="T1075" s="48"/>
      <c r="U1075" s="48"/>
      <c r="V1075" s="48"/>
    </row>
    <row r="1076" spans="19:22">
      <c r="S1076" s="48"/>
      <c r="T1076" s="48"/>
      <c r="U1076" s="48"/>
      <c r="V1076" s="48"/>
    </row>
    <row r="1077" spans="19:22">
      <c r="S1077" s="48"/>
      <c r="T1077" s="48"/>
      <c r="U1077" s="48"/>
      <c r="V1077" s="48"/>
    </row>
    <row r="1078" spans="19:22">
      <c r="S1078" s="48"/>
      <c r="T1078" s="48"/>
      <c r="U1078" s="48"/>
      <c r="V1078" s="48"/>
    </row>
    <row r="1079" spans="19:22">
      <c r="S1079" s="48"/>
      <c r="T1079" s="48"/>
      <c r="U1079" s="48"/>
      <c r="V1079" s="48"/>
    </row>
    <row r="1080" spans="19:22">
      <c r="S1080" s="48"/>
      <c r="T1080" s="48"/>
      <c r="U1080" s="48"/>
      <c r="V1080" s="48"/>
    </row>
    <row r="1081" spans="19:22">
      <c r="S1081" s="48"/>
      <c r="T1081" s="48"/>
      <c r="U1081" s="48"/>
      <c r="V1081" s="48"/>
    </row>
    <row r="1082" spans="19:22">
      <c r="S1082" s="48"/>
      <c r="T1082" s="48"/>
      <c r="U1082" s="48"/>
      <c r="V1082" s="48"/>
    </row>
    <row r="1083" spans="19:22">
      <c r="S1083" s="48"/>
      <c r="T1083" s="48"/>
      <c r="U1083" s="48"/>
      <c r="V1083" s="48"/>
    </row>
    <row r="1084" spans="19:22">
      <c r="S1084" s="48"/>
      <c r="T1084" s="48"/>
      <c r="U1084" s="48"/>
      <c r="V1084" s="48"/>
    </row>
    <row r="1085" spans="19:22">
      <c r="S1085" s="48"/>
      <c r="T1085" s="48"/>
      <c r="U1085" s="48"/>
      <c r="V1085" s="48"/>
    </row>
    <row r="1086" spans="19:22">
      <c r="S1086" s="48"/>
      <c r="T1086" s="48"/>
      <c r="U1086" s="48"/>
      <c r="V1086" s="48"/>
    </row>
    <row r="1087" spans="19:22">
      <c r="S1087" s="48"/>
      <c r="T1087" s="48"/>
      <c r="U1087" s="48"/>
      <c r="V1087" s="48"/>
    </row>
    <row r="1088" spans="19:22">
      <c r="S1088" s="48"/>
      <c r="T1088" s="48"/>
      <c r="U1088" s="48"/>
      <c r="V1088" s="48"/>
    </row>
    <row r="1089" spans="19:22">
      <c r="S1089" s="48"/>
      <c r="T1089" s="48"/>
      <c r="U1089" s="48"/>
      <c r="V1089" s="48"/>
    </row>
    <row r="1090" spans="19:22">
      <c r="S1090" s="48"/>
      <c r="T1090" s="48"/>
      <c r="U1090" s="48"/>
      <c r="V1090" s="48"/>
    </row>
    <row r="1091" spans="19:22">
      <c r="S1091" s="48"/>
      <c r="T1091" s="48"/>
      <c r="U1091" s="48"/>
      <c r="V1091" s="48"/>
    </row>
    <row r="1092" spans="19:22">
      <c r="S1092" s="48"/>
      <c r="T1092" s="48"/>
      <c r="U1092" s="48"/>
      <c r="V1092" s="48"/>
    </row>
    <row r="1093" spans="19:22">
      <c r="S1093" s="48"/>
      <c r="T1093" s="48"/>
      <c r="U1093" s="48"/>
      <c r="V1093" s="48"/>
    </row>
    <row r="1094" spans="19:22">
      <c r="S1094" s="48"/>
      <c r="T1094" s="48"/>
      <c r="U1094" s="48"/>
      <c r="V1094" s="48"/>
    </row>
    <row r="1095" spans="19:22">
      <c r="S1095" s="48"/>
      <c r="T1095" s="48"/>
      <c r="U1095" s="48"/>
      <c r="V1095" s="48"/>
    </row>
    <row r="1096" spans="19:22">
      <c r="S1096" s="48"/>
      <c r="T1096" s="48"/>
      <c r="U1096" s="48"/>
      <c r="V1096" s="48"/>
    </row>
    <row r="1097" spans="19:22">
      <c r="S1097" s="48"/>
      <c r="T1097" s="48"/>
      <c r="U1097" s="48"/>
      <c r="V1097" s="48"/>
    </row>
    <row r="1098" spans="19:22">
      <c r="S1098" s="48"/>
      <c r="T1098" s="48"/>
      <c r="U1098" s="48"/>
      <c r="V1098" s="48"/>
    </row>
    <row r="1099" spans="19:22">
      <c r="S1099" s="48"/>
      <c r="T1099" s="48"/>
      <c r="U1099" s="48"/>
      <c r="V1099" s="48"/>
    </row>
    <row r="1100" spans="19:22">
      <c r="S1100" s="48"/>
      <c r="T1100" s="48"/>
      <c r="U1100" s="48"/>
      <c r="V1100" s="48"/>
    </row>
    <row r="1101" spans="19:22">
      <c r="S1101" s="48"/>
      <c r="T1101" s="48"/>
      <c r="U1101" s="48"/>
      <c r="V1101" s="48"/>
    </row>
    <row r="1102" spans="19:22">
      <c r="S1102" s="48"/>
      <c r="T1102" s="48"/>
      <c r="U1102" s="48"/>
      <c r="V1102" s="48"/>
    </row>
    <row r="1103" spans="19:22">
      <c r="S1103" s="48"/>
      <c r="T1103" s="48"/>
      <c r="U1103" s="48"/>
      <c r="V1103" s="48"/>
    </row>
    <row r="1104" spans="19:22">
      <c r="S1104" s="48"/>
      <c r="T1104" s="48"/>
      <c r="U1104" s="48"/>
      <c r="V1104" s="48"/>
    </row>
    <row r="1105" spans="19:22">
      <c r="S1105" s="48"/>
      <c r="T1105" s="48"/>
      <c r="U1105" s="48"/>
      <c r="V1105" s="48"/>
    </row>
    <row r="1106" spans="19:22">
      <c r="S1106" s="48"/>
      <c r="T1106" s="48"/>
      <c r="U1106" s="48"/>
      <c r="V1106" s="48"/>
    </row>
    <row r="1107" spans="19:22">
      <c r="S1107" s="48"/>
      <c r="T1107" s="48"/>
      <c r="U1107" s="48"/>
      <c r="V1107" s="48"/>
    </row>
    <row r="1108" spans="19:22">
      <c r="S1108" s="48"/>
      <c r="T1108" s="48"/>
      <c r="U1108" s="48"/>
      <c r="V1108" s="48"/>
    </row>
    <row r="1109" spans="19:22">
      <c r="S1109" s="48"/>
      <c r="T1109" s="48"/>
      <c r="U1109" s="48"/>
      <c r="V1109" s="48"/>
    </row>
    <row r="1110" spans="19:22">
      <c r="S1110" s="48"/>
      <c r="T1110" s="48"/>
      <c r="U1110" s="48"/>
      <c r="V1110" s="48"/>
    </row>
    <row r="1111" spans="19:22">
      <c r="S1111" s="48"/>
      <c r="T1111" s="48"/>
      <c r="U1111" s="48"/>
      <c r="V1111" s="48"/>
    </row>
    <row r="1112" spans="19:22">
      <c r="S1112" s="48"/>
      <c r="T1112" s="48"/>
      <c r="U1112" s="48"/>
      <c r="V1112" s="48"/>
    </row>
    <row r="1113" spans="19:22">
      <c r="S1113" s="48"/>
      <c r="T1113" s="48"/>
      <c r="U1113" s="48"/>
      <c r="V1113" s="48"/>
    </row>
    <row r="1114" spans="19:22">
      <c r="S1114" s="48"/>
      <c r="T1114" s="48"/>
      <c r="U1114" s="48"/>
      <c r="V1114" s="48"/>
    </row>
    <row r="1115" spans="19:22">
      <c r="S1115" s="48"/>
      <c r="T1115" s="48"/>
      <c r="U1115" s="48"/>
      <c r="V1115" s="48"/>
    </row>
    <row r="1116" spans="19:22">
      <c r="S1116" s="48"/>
      <c r="T1116" s="48"/>
      <c r="U1116" s="48"/>
      <c r="V1116" s="48"/>
    </row>
    <row r="1117" spans="19:22">
      <c r="S1117" s="48"/>
      <c r="T1117" s="48"/>
      <c r="U1117" s="48"/>
      <c r="V1117" s="48"/>
    </row>
    <row r="1118" spans="19:22">
      <c r="S1118" s="48"/>
      <c r="T1118" s="48"/>
      <c r="U1118" s="48"/>
      <c r="V1118" s="48"/>
    </row>
    <row r="1119" spans="19:22">
      <c r="S1119" s="48"/>
      <c r="T1119" s="48"/>
      <c r="U1119" s="48"/>
      <c r="V1119" s="48"/>
    </row>
    <row r="1120" spans="19:22">
      <c r="S1120" s="48"/>
      <c r="T1120" s="48"/>
      <c r="U1120" s="48"/>
      <c r="V1120" s="48"/>
    </row>
    <row r="1121" spans="19:22">
      <c r="S1121" s="48"/>
      <c r="T1121" s="48"/>
      <c r="U1121" s="48"/>
      <c r="V1121" s="48"/>
    </row>
    <row r="1122" spans="19:22">
      <c r="S1122" s="48"/>
      <c r="T1122" s="48"/>
      <c r="U1122" s="48"/>
      <c r="V1122" s="48"/>
    </row>
    <row r="1123" spans="19:22">
      <c r="S1123" s="48"/>
      <c r="T1123" s="48"/>
      <c r="U1123" s="48"/>
      <c r="V1123" s="48"/>
    </row>
    <row r="1124" spans="19:22">
      <c r="S1124" s="48"/>
      <c r="T1124" s="48"/>
      <c r="U1124" s="48"/>
      <c r="V1124" s="48"/>
    </row>
    <row r="1125" spans="19:22">
      <c r="S1125" s="48"/>
      <c r="T1125" s="48"/>
      <c r="U1125" s="48"/>
      <c r="V1125" s="48"/>
    </row>
    <row r="1126" spans="19:22">
      <c r="S1126" s="48"/>
      <c r="T1126" s="48"/>
      <c r="U1126" s="48"/>
      <c r="V1126" s="48"/>
    </row>
    <row r="1127" spans="19:22">
      <c r="S1127" s="48"/>
      <c r="T1127" s="48"/>
      <c r="U1127" s="48"/>
      <c r="V1127" s="48"/>
    </row>
    <row r="1128" spans="19:22">
      <c r="S1128" s="48"/>
      <c r="T1128" s="48"/>
      <c r="U1128" s="48"/>
      <c r="V1128" s="48"/>
    </row>
    <row r="1129" spans="19:22">
      <c r="S1129" s="48"/>
      <c r="T1129" s="48"/>
      <c r="U1129" s="48"/>
      <c r="V1129" s="48"/>
    </row>
    <row r="1130" spans="19:22">
      <c r="S1130" s="48"/>
      <c r="T1130" s="48"/>
      <c r="U1130" s="48"/>
      <c r="V1130" s="48"/>
    </row>
    <row r="1131" spans="19:22">
      <c r="S1131" s="48"/>
      <c r="T1131" s="48"/>
      <c r="U1131" s="48"/>
      <c r="V1131" s="48"/>
    </row>
    <row r="1132" spans="19:22">
      <c r="S1132" s="48"/>
      <c r="T1132" s="48"/>
      <c r="U1132" s="48"/>
      <c r="V1132" s="48"/>
    </row>
    <row r="1133" spans="19:22">
      <c r="S1133" s="48"/>
      <c r="T1133" s="48"/>
      <c r="U1133" s="48"/>
      <c r="V1133" s="48"/>
    </row>
    <row r="1134" spans="19:22">
      <c r="S1134" s="48"/>
      <c r="T1134" s="48"/>
      <c r="U1134" s="48"/>
      <c r="V1134" s="48"/>
    </row>
    <row r="1135" spans="19:22">
      <c r="S1135" s="48"/>
      <c r="T1135" s="48"/>
      <c r="U1135" s="48"/>
      <c r="V1135" s="48"/>
    </row>
    <row r="1136" spans="19:22">
      <c r="S1136" s="48"/>
      <c r="T1136" s="48"/>
      <c r="U1136" s="48"/>
      <c r="V1136" s="48"/>
    </row>
    <row r="1137" spans="19:22">
      <c r="S1137" s="48"/>
      <c r="T1137" s="48"/>
      <c r="U1137" s="48"/>
      <c r="V1137" s="48"/>
    </row>
    <row r="1138" spans="19:22">
      <c r="S1138" s="48"/>
      <c r="T1138" s="48"/>
      <c r="U1138" s="48"/>
      <c r="V1138" s="48"/>
    </row>
    <row r="1139" spans="19:22">
      <c r="S1139" s="48"/>
      <c r="T1139" s="48"/>
      <c r="U1139" s="48"/>
      <c r="V1139" s="48"/>
    </row>
    <row r="1140" spans="19:22">
      <c r="S1140" s="48"/>
      <c r="T1140" s="48"/>
      <c r="U1140" s="48"/>
      <c r="V1140" s="48"/>
    </row>
    <row r="1141" spans="19:22">
      <c r="S1141" s="48"/>
      <c r="T1141" s="48"/>
      <c r="U1141" s="48"/>
      <c r="V1141" s="48"/>
    </row>
    <row r="1142" spans="19:22">
      <c r="S1142" s="48"/>
      <c r="T1142" s="48"/>
      <c r="U1142" s="48"/>
      <c r="V1142" s="48"/>
    </row>
    <row r="1143" spans="19:22">
      <c r="S1143" s="48"/>
      <c r="T1143" s="48"/>
      <c r="U1143" s="48"/>
      <c r="V1143" s="48"/>
    </row>
    <row r="1144" spans="19:22">
      <c r="S1144" s="48"/>
      <c r="T1144" s="48"/>
      <c r="U1144" s="48"/>
      <c r="V1144" s="48"/>
    </row>
    <row r="1145" spans="19:22">
      <c r="S1145" s="48"/>
      <c r="T1145" s="48"/>
      <c r="U1145" s="48"/>
      <c r="V1145" s="48"/>
    </row>
    <row r="1146" spans="19:22">
      <c r="S1146" s="48"/>
      <c r="T1146" s="48"/>
      <c r="U1146" s="48"/>
      <c r="V1146" s="48"/>
    </row>
    <row r="1147" spans="19:22">
      <c r="S1147" s="48"/>
      <c r="T1147" s="48"/>
      <c r="U1147" s="48"/>
      <c r="V1147" s="48"/>
    </row>
    <row r="1148" spans="19:22">
      <c r="S1148" s="48"/>
      <c r="T1148" s="48"/>
      <c r="U1148" s="48"/>
      <c r="V1148" s="48"/>
    </row>
    <row r="1149" spans="19:22">
      <c r="S1149" s="48"/>
      <c r="T1149" s="48"/>
      <c r="U1149" s="48"/>
      <c r="V1149" s="48"/>
    </row>
    <row r="1150" spans="19:22">
      <c r="S1150" s="48"/>
      <c r="T1150" s="48"/>
      <c r="U1150" s="48"/>
      <c r="V1150" s="48"/>
    </row>
    <row r="1151" spans="19:22">
      <c r="S1151" s="48"/>
      <c r="T1151" s="48"/>
      <c r="U1151" s="48"/>
      <c r="V1151" s="48"/>
    </row>
    <row r="1152" spans="19:22">
      <c r="S1152" s="48"/>
      <c r="T1152" s="48"/>
      <c r="U1152" s="48"/>
      <c r="V1152" s="48"/>
    </row>
    <row r="1153" spans="19:22">
      <c r="S1153" s="48"/>
      <c r="T1153" s="48"/>
      <c r="U1153" s="48"/>
      <c r="V1153" s="48"/>
    </row>
    <row r="1154" spans="19:22">
      <c r="S1154" s="48"/>
      <c r="T1154" s="48"/>
      <c r="U1154" s="48"/>
      <c r="V1154" s="48"/>
    </row>
    <row r="1155" spans="19:22">
      <c r="S1155" s="48"/>
      <c r="T1155" s="48"/>
      <c r="U1155" s="48"/>
      <c r="V1155" s="48"/>
    </row>
    <row r="1156" spans="19:22">
      <c r="S1156" s="48"/>
      <c r="T1156" s="48"/>
      <c r="U1156" s="48"/>
      <c r="V1156" s="48"/>
    </row>
    <row r="1157" spans="19:22">
      <c r="S1157" s="48"/>
      <c r="T1157" s="48"/>
      <c r="U1157" s="48"/>
      <c r="V1157" s="48"/>
    </row>
    <row r="1158" spans="19:22">
      <c r="S1158" s="48"/>
      <c r="T1158" s="48"/>
      <c r="U1158" s="48"/>
      <c r="V1158" s="48"/>
    </row>
    <row r="1159" spans="19:22">
      <c r="S1159" s="48"/>
      <c r="T1159" s="48"/>
      <c r="U1159" s="48"/>
      <c r="V1159" s="48"/>
    </row>
    <row r="1160" spans="19:22">
      <c r="S1160" s="48"/>
      <c r="T1160" s="48"/>
      <c r="U1160" s="48"/>
      <c r="V1160" s="48"/>
    </row>
    <row r="1161" spans="19:22">
      <c r="S1161" s="48"/>
      <c r="T1161" s="48"/>
      <c r="U1161" s="48"/>
      <c r="V1161" s="48"/>
    </row>
    <row r="1162" spans="19:22">
      <c r="S1162" s="48"/>
      <c r="T1162" s="48"/>
      <c r="U1162" s="48"/>
      <c r="V1162" s="48"/>
    </row>
    <row r="1163" spans="19:22">
      <c r="S1163" s="48"/>
      <c r="T1163" s="48"/>
      <c r="U1163" s="48"/>
      <c r="V1163" s="48"/>
    </row>
    <row r="1164" spans="19:22">
      <c r="S1164" s="48"/>
      <c r="T1164" s="48"/>
      <c r="U1164" s="48"/>
      <c r="V1164" s="48"/>
    </row>
    <row r="1165" spans="19:22">
      <c r="S1165" s="48"/>
      <c r="T1165" s="48"/>
      <c r="U1165" s="48"/>
      <c r="V1165" s="48"/>
    </row>
    <row r="1166" spans="19:22">
      <c r="S1166" s="48"/>
      <c r="T1166" s="48"/>
      <c r="U1166" s="48"/>
      <c r="V1166" s="48"/>
    </row>
    <row r="1167" spans="19:22">
      <c r="S1167" s="48"/>
      <c r="T1167" s="48"/>
      <c r="U1167" s="48"/>
      <c r="V1167" s="48"/>
    </row>
    <row r="1168" spans="19:22">
      <c r="S1168" s="48"/>
      <c r="T1168" s="48"/>
      <c r="U1168" s="48"/>
      <c r="V1168" s="48"/>
    </row>
    <row r="1169" spans="19:22">
      <c r="S1169" s="48"/>
      <c r="T1169" s="48"/>
      <c r="U1169" s="48"/>
      <c r="V1169" s="48"/>
    </row>
    <row r="1170" spans="19:22">
      <c r="S1170" s="48"/>
      <c r="T1170" s="48"/>
      <c r="U1170" s="48"/>
      <c r="V1170" s="48"/>
    </row>
    <row r="1171" spans="19:22">
      <c r="S1171" s="48"/>
      <c r="T1171" s="48"/>
      <c r="U1171" s="48"/>
      <c r="V1171" s="48"/>
    </row>
    <row r="1172" spans="19:22">
      <c r="S1172" s="48"/>
      <c r="T1172" s="48"/>
      <c r="U1172" s="48"/>
      <c r="V1172" s="48"/>
    </row>
    <row r="1173" spans="19:22">
      <c r="S1173" s="48"/>
      <c r="T1173" s="48"/>
      <c r="U1173" s="48"/>
      <c r="V1173" s="48"/>
    </row>
    <row r="1174" spans="19:22">
      <c r="S1174" s="48"/>
      <c r="T1174" s="48"/>
      <c r="U1174" s="48"/>
      <c r="V1174" s="48"/>
    </row>
    <row r="1175" spans="19:22">
      <c r="S1175" s="48"/>
      <c r="T1175" s="48"/>
      <c r="U1175" s="48"/>
      <c r="V1175" s="48"/>
    </row>
    <row r="1176" spans="19:22">
      <c r="S1176" s="48"/>
      <c r="T1176" s="48"/>
      <c r="U1176" s="48"/>
      <c r="V1176" s="48"/>
    </row>
    <row r="1177" spans="19:22">
      <c r="S1177" s="48"/>
      <c r="T1177" s="48"/>
      <c r="U1177" s="48"/>
      <c r="V1177" s="48"/>
    </row>
    <row r="1178" spans="19:22">
      <c r="S1178" s="48"/>
      <c r="T1178" s="48"/>
      <c r="U1178" s="48"/>
      <c r="V1178" s="48"/>
    </row>
    <row r="1179" spans="19:22">
      <c r="S1179" s="48"/>
      <c r="T1179" s="48"/>
      <c r="U1179" s="48"/>
      <c r="V1179" s="48"/>
    </row>
    <row r="1180" spans="19:22">
      <c r="S1180" s="48"/>
      <c r="T1180" s="48"/>
      <c r="U1180" s="48"/>
      <c r="V1180" s="48"/>
    </row>
    <row r="1181" spans="19:22">
      <c r="S1181" s="48"/>
      <c r="T1181" s="48"/>
      <c r="U1181" s="48"/>
      <c r="V1181" s="48"/>
    </row>
    <row r="1182" spans="19:22">
      <c r="S1182" s="48"/>
      <c r="T1182" s="48"/>
      <c r="U1182" s="48"/>
      <c r="V1182" s="48"/>
    </row>
    <row r="1183" spans="19:22">
      <c r="S1183" s="48"/>
      <c r="T1183" s="48"/>
      <c r="U1183" s="48"/>
      <c r="V1183" s="48"/>
    </row>
    <row r="1184" spans="19:22">
      <c r="S1184" s="48"/>
      <c r="T1184" s="48"/>
      <c r="U1184" s="48"/>
      <c r="V1184" s="48"/>
    </row>
    <row r="1185" spans="19:22">
      <c r="S1185" s="48"/>
      <c r="T1185" s="48"/>
      <c r="U1185" s="48"/>
      <c r="V1185" s="48"/>
    </row>
    <row r="1186" spans="19:22">
      <c r="S1186" s="48"/>
      <c r="T1186" s="48"/>
      <c r="U1186" s="48"/>
      <c r="V1186" s="48"/>
    </row>
    <row r="1187" spans="19:22">
      <c r="S1187" s="48"/>
      <c r="T1187" s="48"/>
      <c r="U1187" s="48"/>
      <c r="V1187" s="48"/>
    </row>
    <row r="1188" spans="19:22">
      <c r="S1188" s="48"/>
      <c r="T1188" s="48"/>
      <c r="U1188" s="48"/>
      <c r="V1188" s="48"/>
    </row>
    <row r="1189" spans="19:22">
      <c r="S1189" s="48"/>
      <c r="T1189" s="48"/>
      <c r="U1189" s="48"/>
      <c r="V1189" s="48"/>
    </row>
    <row r="1190" spans="19:22">
      <c r="S1190" s="48"/>
      <c r="T1190" s="48"/>
      <c r="U1190" s="48"/>
      <c r="V1190" s="48"/>
    </row>
    <row r="1191" spans="19:22">
      <c r="S1191" s="48"/>
      <c r="T1191" s="48"/>
      <c r="U1191" s="48"/>
      <c r="V1191" s="48"/>
    </row>
    <row r="1192" spans="19:22">
      <c r="S1192" s="48"/>
      <c r="T1192" s="48"/>
      <c r="U1192" s="48"/>
      <c r="V1192" s="48"/>
    </row>
    <row r="1193" spans="19:22">
      <c r="S1193" s="48"/>
      <c r="T1193" s="48"/>
      <c r="U1193" s="48"/>
      <c r="V1193" s="48"/>
    </row>
    <row r="1194" spans="19:22">
      <c r="S1194" s="48"/>
      <c r="T1194" s="48"/>
      <c r="U1194" s="48"/>
      <c r="V1194" s="48"/>
    </row>
    <row r="1195" spans="19:22">
      <c r="S1195" s="48"/>
      <c r="T1195" s="48"/>
      <c r="U1195" s="48"/>
      <c r="V1195" s="48"/>
    </row>
    <row r="1196" spans="19:22">
      <c r="S1196" s="48"/>
      <c r="T1196" s="48"/>
      <c r="U1196" s="48"/>
      <c r="V1196" s="48"/>
    </row>
    <row r="1197" spans="19:22">
      <c r="S1197" s="48"/>
      <c r="T1197" s="48"/>
      <c r="U1197" s="48"/>
      <c r="V1197" s="48"/>
    </row>
    <row r="1198" spans="19:22">
      <c r="S1198" s="48"/>
      <c r="T1198" s="48"/>
      <c r="U1198" s="48"/>
      <c r="V1198" s="48"/>
    </row>
    <row r="1199" spans="19:22">
      <c r="S1199" s="48"/>
      <c r="T1199" s="48"/>
      <c r="U1199" s="48"/>
      <c r="V1199" s="48"/>
    </row>
    <row r="1200" spans="19:22">
      <c r="S1200" s="48"/>
      <c r="T1200" s="48"/>
      <c r="U1200" s="48"/>
      <c r="V1200" s="48"/>
    </row>
    <row r="1201" spans="19:22">
      <c r="S1201" s="48"/>
      <c r="T1201" s="48"/>
      <c r="U1201" s="48"/>
      <c r="V1201" s="48"/>
    </row>
    <row r="1202" spans="19:22">
      <c r="S1202" s="48"/>
      <c r="T1202" s="48"/>
      <c r="U1202" s="48"/>
      <c r="V1202" s="48"/>
    </row>
    <row r="1203" spans="19:22">
      <c r="S1203" s="48"/>
      <c r="T1203" s="48"/>
      <c r="U1203" s="48"/>
      <c r="V1203" s="48"/>
    </row>
    <row r="1204" spans="19:22">
      <c r="S1204" s="48"/>
      <c r="T1204" s="48"/>
      <c r="U1204" s="48"/>
      <c r="V1204" s="48"/>
    </row>
    <row r="1205" spans="19:22">
      <c r="S1205" s="48"/>
      <c r="T1205" s="48"/>
      <c r="U1205" s="48"/>
      <c r="V1205" s="48"/>
    </row>
    <row r="1206" spans="19:22">
      <c r="S1206" s="48"/>
      <c r="T1206" s="48"/>
      <c r="U1206" s="48"/>
      <c r="V1206" s="48"/>
    </row>
    <row r="1207" spans="19:22">
      <c r="S1207" s="48"/>
      <c r="T1207" s="48"/>
      <c r="U1207" s="48"/>
      <c r="V1207" s="48"/>
    </row>
    <row r="1208" spans="19:22">
      <c r="S1208" s="48"/>
      <c r="T1208" s="48"/>
      <c r="U1208" s="48"/>
      <c r="V1208" s="48"/>
    </row>
    <row r="1209" spans="19:22">
      <c r="S1209" s="48"/>
      <c r="T1209" s="48"/>
      <c r="U1209" s="48"/>
      <c r="V1209" s="48"/>
    </row>
    <row r="1210" spans="19:22">
      <c r="S1210" s="48"/>
      <c r="T1210" s="48"/>
      <c r="U1210" s="48"/>
      <c r="V1210" s="48"/>
    </row>
    <row r="1211" spans="19:22">
      <c r="S1211" s="48"/>
      <c r="T1211" s="48"/>
      <c r="U1211" s="48"/>
      <c r="V1211" s="48"/>
    </row>
    <row r="1212" spans="19:22">
      <c r="S1212" s="48"/>
      <c r="T1212" s="48"/>
      <c r="U1212" s="48"/>
      <c r="V1212" s="48"/>
    </row>
    <row r="1213" spans="19:22">
      <c r="S1213" s="48"/>
      <c r="T1213" s="48"/>
      <c r="U1213" s="48"/>
      <c r="V1213" s="48"/>
    </row>
    <row r="1214" spans="19:22">
      <c r="S1214" s="48"/>
      <c r="T1214" s="48"/>
      <c r="U1214" s="48"/>
      <c r="V1214" s="48"/>
    </row>
    <row r="1215" spans="19:22">
      <c r="S1215" s="48"/>
      <c r="T1215" s="48"/>
      <c r="U1215" s="48"/>
      <c r="V1215" s="48"/>
    </row>
    <row r="1216" spans="19:22">
      <c r="S1216" s="48"/>
      <c r="T1216" s="48"/>
      <c r="U1216" s="48"/>
      <c r="V1216" s="48"/>
    </row>
    <row r="1217" spans="19:22">
      <c r="S1217" s="48"/>
      <c r="T1217" s="48"/>
      <c r="U1217" s="48"/>
      <c r="V1217" s="48"/>
    </row>
    <row r="1218" spans="19:22">
      <c r="S1218" s="48"/>
      <c r="T1218" s="48"/>
      <c r="U1218" s="48"/>
      <c r="V1218" s="48"/>
    </row>
    <row r="1219" spans="19:22">
      <c r="S1219" s="48"/>
      <c r="T1219" s="48"/>
      <c r="U1219" s="48"/>
      <c r="V1219" s="48"/>
    </row>
    <row r="1220" spans="19:22">
      <c r="S1220" s="48"/>
      <c r="T1220" s="48"/>
      <c r="U1220" s="48"/>
      <c r="V1220" s="48"/>
    </row>
    <row r="1221" spans="19:22">
      <c r="S1221" s="48"/>
      <c r="T1221" s="48"/>
      <c r="U1221" s="48"/>
      <c r="V1221" s="48"/>
    </row>
    <row r="1222" spans="19:22">
      <c r="S1222" s="48"/>
      <c r="T1222" s="48"/>
      <c r="U1222" s="48"/>
      <c r="V1222" s="48"/>
    </row>
    <row r="1223" spans="19:22">
      <c r="S1223" s="48"/>
      <c r="T1223" s="48"/>
      <c r="U1223" s="48"/>
      <c r="V1223" s="48"/>
    </row>
    <row r="1224" spans="19:22">
      <c r="S1224" s="48"/>
      <c r="T1224" s="48"/>
      <c r="U1224" s="48"/>
      <c r="V1224" s="48"/>
    </row>
    <row r="1225" spans="19:22">
      <c r="S1225" s="48"/>
      <c r="T1225" s="48"/>
      <c r="U1225" s="48"/>
      <c r="V1225" s="48"/>
    </row>
    <row r="1226" spans="19:22">
      <c r="S1226" s="48"/>
      <c r="T1226" s="48"/>
      <c r="U1226" s="48"/>
      <c r="V1226" s="48"/>
    </row>
    <row r="1227" spans="19:22">
      <c r="S1227" s="48"/>
      <c r="T1227" s="48"/>
      <c r="U1227" s="48"/>
      <c r="V1227" s="48"/>
    </row>
    <row r="1228" spans="19:22">
      <c r="S1228" s="48"/>
      <c r="T1228" s="48"/>
      <c r="U1228" s="48"/>
      <c r="V1228" s="48"/>
    </row>
    <row r="1229" spans="19:22">
      <c r="S1229" s="48"/>
      <c r="T1229" s="48"/>
      <c r="U1229" s="48"/>
      <c r="V1229" s="48"/>
    </row>
    <row r="1230" spans="19:22">
      <c r="S1230" s="48"/>
      <c r="T1230" s="48"/>
      <c r="U1230" s="48"/>
      <c r="V1230" s="48"/>
    </row>
    <row r="1231" spans="19:22">
      <c r="S1231" s="48"/>
      <c r="T1231" s="48"/>
      <c r="U1231" s="48"/>
      <c r="V1231" s="48"/>
    </row>
    <row r="1232" spans="19:22">
      <c r="S1232" s="48"/>
      <c r="T1232" s="48"/>
      <c r="U1232" s="48"/>
      <c r="V1232" s="48"/>
    </row>
    <row r="1233" spans="19:22">
      <c r="S1233" s="48"/>
      <c r="T1233" s="48"/>
      <c r="U1233" s="48"/>
      <c r="V1233" s="48"/>
    </row>
    <row r="1234" spans="19:22">
      <c r="S1234" s="48"/>
      <c r="T1234" s="48"/>
      <c r="U1234" s="48"/>
      <c r="V1234" s="48"/>
    </row>
    <row r="1235" spans="19:22">
      <c r="S1235" s="48"/>
      <c r="T1235" s="48"/>
      <c r="U1235" s="48"/>
      <c r="V1235" s="48"/>
    </row>
    <row r="1236" spans="19:22">
      <c r="S1236" s="48"/>
      <c r="T1236" s="48"/>
      <c r="U1236" s="48"/>
      <c r="V1236" s="48"/>
    </row>
    <row r="1237" spans="19:22">
      <c r="S1237" s="48"/>
      <c r="T1237" s="48"/>
      <c r="U1237" s="48"/>
      <c r="V1237" s="48"/>
    </row>
    <row r="1238" spans="19:22">
      <c r="S1238" s="48"/>
      <c r="T1238" s="48"/>
      <c r="U1238" s="48"/>
      <c r="V1238" s="48"/>
    </row>
    <row r="1239" spans="19:22">
      <c r="S1239" s="48"/>
      <c r="T1239" s="48"/>
      <c r="U1239" s="48"/>
      <c r="V1239" s="48"/>
    </row>
    <row r="1240" spans="19:22">
      <c r="S1240" s="48"/>
      <c r="T1240" s="48"/>
      <c r="U1240" s="48"/>
      <c r="V1240" s="48"/>
    </row>
    <row r="1241" spans="19:22">
      <c r="S1241" s="48"/>
      <c r="T1241" s="48"/>
      <c r="U1241" s="48"/>
      <c r="V1241" s="48"/>
    </row>
    <row r="1242" spans="19:22">
      <c r="S1242" s="48"/>
      <c r="T1242" s="48"/>
      <c r="U1242" s="48"/>
      <c r="V1242" s="48"/>
    </row>
    <row r="1243" spans="19:22">
      <c r="S1243" s="48"/>
      <c r="T1243" s="48"/>
      <c r="U1243" s="48"/>
      <c r="V1243" s="48"/>
    </row>
    <row r="1244" spans="19:22">
      <c r="S1244" s="48"/>
      <c r="T1244" s="48"/>
      <c r="U1244" s="48"/>
      <c r="V1244" s="48"/>
    </row>
    <row r="1245" spans="19:22">
      <c r="S1245" s="48"/>
      <c r="T1245" s="48"/>
      <c r="U1245" s="48"/>
      <c r="V1245" s="48"/>
    </row>
    <row r="1246" spans="19:22">
      <c r="S1246" s="48"/>
      <c r="T1246" s="48"/>
      <c r="U1246" s="48"/>
      <c r="V1246" s="48"/>
    </row>
    <row r="1247" spans="19:22">
      <c r="S1247" s="48"/>
      <c r="T1247" s="48"/>
      <c r="U1247" s="48"/>
      <c r="V1247" s="48"/>
    </row>
    <row r="1248" spans="19:22">
      <c r="S1248" s="48"/>
      <c r="T1248" s="48"/>
      <c r="U1248" s="48"/>
      <c r="V1248" s="48"/>
    </row>
    <row r="1249" spans="19:22">
      <c r="S1249" s="48"/>
      <c r="T1249" s="48"/>
      <c r="U1249" s="48"/>
      <c r="V1249" s="48"/>
    </row>
    <row r="1250" spans="19:22">
      <c r="S1250" s="48"/>
      <c r="T1250" s="48"/>
      <c r="U1250" s="48"/>
      <c r="V1250" s="48"/>
    </row>
    <row r="1251" spans="19:22">
      <c r="S1251" s="48"/>
      <c r="T1251" s="48"/>
      <c r="U1251" s="48"/>
      <c r="V1251" s="48"/>
    </row>
    <row r="1252" spans="19:22">
      <c r="S1252" s="48"/>
      <c r="T1252" s="48"/>
      <c r="U1252" s="48"/>
      <c r="V1252" s="48"/>
    </row>
    <row r="1253" spans="19:22">
      <c r="S1253" s="48"/>
      <c r="T1253" s="48"/>
      <c r="U1253" s="48"/>
      <c r="V1253" s="48"/>
    </row>
    <row r="1254" spans="19:22">
      <c r="S1254" s="48"/>
      <c r="T1254" s="48"/>
      <c r="U1254" s="48"/>
      <c r="V1254" s="48"/>
    </row>
    <row r="1255" spans="19:22">
      <c r="S1255" s="48"/>
      <c r="T1255" s="48"/>
      <c r="U1255" s="48"/>
      <c r="V1255" s="48"/>
    </row>
    <row r="1256" spans="19:22">
      <c r="S1256" s="48"/>
      <c r="T1256" s="48"/>
      <c r="U1256" s="48"/>
      <c r="V1256" s="48"/>
    </row>
    <row r="1257" spans="19:22">
      <c r="S1257" s="48"/>
      <c r="T1257" s="48"/>
      <c r="U1257" s="48"/>
      <c r="V1257" s="48"/>
    </row>
    <row r="1258" spans="19:22">
      <c r="S1258" s="48"/>
      <c r="T1258" s="48"/>
      <c r="U1258" s="48"/>
      <c r="V1258" s="48"/>
    </row>
    <row r="1259" spans="19:22">
      <c r="S1259" s="48"/>
      <c r="T1259" s="48"/>
      <c r="U1259" s="48"/>
      <c r="V1259" s="48"/>
    </row>
    <row r="1260" spans="19:22">
      <c r="S1260" s="48"/>
      <c r="T1260" s="48"/>
      <c r="U1260" s="48"/>
      <c r="V1260" s="48"/>
    </row>
    <row r="1261" spans="19:22">
      <c r="S1261" s="48"/>
      <c r="T1261" s="48"/>
      <c r="U1261" s="48"/>
      <c r="V1261" s="48"/>
    </row>
    <row r="1262" spans="19:22">
      <c r="S1262" s="48"/>
      <c r="T1262" s="48"/>
      <c r="U1262" s="48"/>
      <c r="V1262" s="48"/>
    </row>
    <row r="1263" spans="19:22">
      <c r="S1263" s="48"/>
      <c r="T1263" s="48"/>
      <c r="U1263" s="48"/>
      <c r="V1263" s="48"/>
    </row>
    <row r="1264" spans="19:22">
      <c r="S1264" s="48"/>
      <c r="T1264" s="48"/>
      <c r="U1264" s="48"/>
      <c r="V1264" s="48"/>
    </row>
    <row r="1265" spans="19:22">
      <c r="S1265" s="48"/>
      <c r="T1265" s="48"/>
      <c r="U1265" s="48"/>
      <c r="V1265" s="48"/>
    </row>
    <row r="1266" spans="19:22">
      <c r="S1266" s="48"/>
      <c r="T1266" s="48"/>
      <c r="U1266" s="48"/>
      <c r="V1266" s="48"/>
    </row>
    <row r="1267" spans="19:22">
      <c r="S1267" s="48"/>
      <c r="T1267" s="48"/>
      <c r="U1267" s="48"/>
      <c r="V1267" s="48"/>
    </row>
    <row r="1268" spans="19:22">
      <c r="S1268" s="48"/>
      <c r="T1268" s="48"/>
      <c r="U1268" s="48"/>
      <c r="V1268" s="48"/>
    </row>
    <row r="1269" spans="19:22">
      <c r="S1269" s="48"/>
      <c r="T1269" s="48"/>
      <c r="U1269" s="48"/>
      <c r="V1269" s="48"/>
    </row>
    <row r="1270" spans="19:22">
      <c r="S1270" s="48"/>
      <c r="T1270" s="48"/>
      <c r="U1270" s="48"/>
      <c r="V1270" s="48"/>
    </row>
    <row r="1271" spans="19:22">
      <c r="S1271" s="48"/>
      <c r="T1271" s="48"/>
      <c r="U1271" s="48"/>
      <c r="V1271" s="48"/>
    </row>
    <row r="1272" spans="19:22">
      <c r="S1272" s="48"/>
      <c r="T1272" s="48"/>
      <c r="U1272" s="48"/>
      <c r="V1272" s="48"/>
    </row>
    <row r="1273" spans="19:22">
      <c r="S1273" s="48"/>
      <c r="T1273" s="48"/>
      <c r="U1273" s="48"/>
      <c r="V1273" s="48"/>
    </row>
    <row r="1274" spans="19:22">
      <c r="S1274" s="48"/>
      <c r="T1274" s="48"/>
      <c r="U1274" s="48"/>
      <c r="V1274" s="48"/>
    </row>
    <row r="1275" spans="19:22">
      <c r="S1275" s="48"/>
      <c r="T1275" s="48"/>
      <c r="U1275" s="48"/>
      <c r="V1275" s="48"/>
    </row>
    <row r="1276" spans="19:22">
      <c r="S1276" s="48"/>
      <c r="T1276" s="48"/>
      <c r="U1276" s="48"/>
      <c r="V1276" s="48"/>
    </row>
    <row r="1277" spans="19:22">
      <c r="S1277" s="48"/>
      <c r="T1277" s="48"/>
      <c r="U1277" s="48"/>
      <c r="V1277" s="48"/>
    </row>
    <row r="1278" spans="19:22">
      <c r="S1278" s="48"/>
      <c r="T1278" s="48"/>
      <c r="U1278" s="48"/>
      <c r="V1278" s="48"/>
    </row>
    <row r="1279" spans="19:22">
      <c r="S1279" s="48"/>
      <c r="T1279" s="48"/>
      <c r="U1279" s="48"/>
      <c r="V1279" s="48"/>
    </row>
    <row r="1280" spans="19:22">
      <c r="S1280" s="48"/>
      <c r="T1280" s="48"/>
      <c r="U1280" s="48"/>
      <c r="V1280" s="48"/>
    </row>
    <row r="1281" spans="19:22">
      <c r="S1281" s="48"/>
      <c r="T1281" s="48"/>
      <c r="U1281" s="48"/>
      <c r="V1281" s="48"/>
    </row>
    <row r="1282" spans="19:22">
      <c r="S1282" s="48"/>
      <c r="T1282" s="48"/>
      <c r="U1282" s="48"/>
      <c r="V1282" s="48"/>
    </row>
    <row r="1283" spans="19:22">
      <c r="S1283" s="48"/>
      <c r="T1283" s="48"/>
      <c r="U1283" s="48"/>
      <c r="V1283" s="48"/>
    </row>
    <row r="1284" spans="19:22">
      <c r="S1284" s="48"/>
      <c r="T1284" s="48"/>
      <c r="U1284" s="48"/>
      <c r="V1284" s="48"/>
    </row>
    <row r="1285" spans="19:22">
      <c r="S1285" s="48"/>
      <c r="T1285" s="48"/>
      <c r="U1285" s="48"/>
      <c r="V1285" s="48"/>
    </row>
    <row r="1286" spans="19:22">
      <c r="S1286" s="48"/>
      <c r="T1286" s="48"/>
      <c r="U1286" s="48"/>
      <c r="V1286" s="48"/>
    </row>
    <row r="1287" spans="19:22">
      <c r="S1287" s="48"/>
      <c r="T1287" s="48"/>
      <c r="U1287" s="48"/>
      <c r="V1287" s="48"/>
    </row>
    <row r="1288" spans="19:22">
      <c r="S1288" s="48"/>
      <c r="T1288" s="48"/>
      <c r="U1288" s="48"/>
      <c r="V1288" s="48"/>
    </row>
    <row r="1289" spans="19:22">
      <c r="S1289" s="48"/>
      <c r="T1289" s="48"/>
      <c r="U1289" s="48"/>
      <c r="V1289" s="48"/>
    </row>
    <row r="1290" spans="19:22">
      <c r="S1290" s="48"/>
      <c r="T1290" s="48"/>
      <c r="U1290" s="48"/>
      <c r="V1290" s="48"/>
    </row>
    <row r="1291" spans="19:22">
      <c r="S1291" s="48"/>
      <c r="T1291" s="48"/>
      <c r="U1291" s="48"/>
      <c r="V1291" s="48"/>
    </row>
    <row r="1292" spans="19:22">
      <c r="S1292" s="48"/>
      <c r="T1292" s="48"/>
      <c r="U1292" s="48"/>
      <c r="V1292" s="48"/>
    </row>
    <row r="1293" spans="19:22">
      <c r="S1293" s="48"/>
      <c r="T1293" s="48"/>
      <c r="U1293" s="48"/>
      <c r="V1293" s="48"/>
    </row>
    <row r="1294" spans="19:22">
      <c r="S1294" s="48"/>
      <c r="T1294" s="48"/>
      <c r="U1294" s="48"/>
      <c r="V1294" s="48"/>
    </row>
    <row r="1295" spans="19:22">
      <c r="S1295" s="48"/>
      <c r="T1295" s="48"/>
      <c r="U1295" s="48"/>
      <c r="V1295" s="48"/>
    </row>
    <row r="1296" spans="19:22">
      <c r="S1296" s="48"/>
      <c r="T1296" s="48"/>
      <c r="U1296" s="48"/>
      <c r="V1296" s="48"/>
    </row>
    <row r="1297" spans="19:22">
      <c r="S1297" s="48"/>
      <c r="T1297" s="48"/>
      <c r="U1297" s="48"/>
      <c r="V1297" s="48"/>
    </row>
    <row r="1298" spans="19:22">
      <c r="S1298" s="48"/>
      <c r="T1298" s="48"/>
      <c r="U1298" s="48"/>
      <c r="V1298" s="48"/>
    </row>
    <row r="1299" spans="19:22">
      <c r="S1299" s="48"/>
      <c r="T1299" s="48"/>
      <c r="U1299" s="48"/>
      <c r="V1299" s="48"/>
    </row>
    <row r="1300" spans="19:22">
      <c r="S1300" s="48"/>
      <c r="T1300" s="48"/>
      <c r="U1300" s="48"/>
      <c r="V1300" s="48"/>
    </row>
    <row r="1301" spans="19:22">
      <c r="S1301" s="48"/>
      <c r="T1301" s="48"/>
      <c r="U1301" s="48"/>
      <c r="V1301" s="48"/>
    </row>
    <row r="1302" spans="19:22">
      <c r="S1302" s="48"/>
      <c r="T1302" s="48"/>
      <c r="U1302" s="48"/>
      <c r="V1302" s="48"/>
    </row>
    <row r="1303" spans="19:22">
      <c r="S1303" s="48"/>
      <c r="T1303" s="48"/>
      <c r="U1303" s="48"/>
      <c r="V1303" s="48"/>
    </row>
    <row r="1304" spans="19:22">
      <c r="S1304" s="48"/>
      <c r="T1304" s="48"/>
      <c r="U1304" s="48"/>
      <c r="V1304" s="48"/>
    </row>
    <row r="1305" spans="19:22">
      <c r="S1305" s="48"/>
      <c r="T1305" s="48"/>
      <c r="U1305" s="48"/>
      <c r="V1305" s="48"/>
    </row>
    <row r="1306" spans="19:22">
      <c r="S1306" s="48"/>
      <c r="T1306" s="48"/>
      <c r="U1306" s="48"/>
      <c r="V1306" s="48"/>
    </row>
    <row r="1307" spans="19:22">
      <c r="S1307" s="48"/>
      <c r="T1307" s="48"/>
      <c r="U1307" s="48"/>
      <c r="V1307" s="48"/>
    </row>
    <row r="1308" spans="19:22">
      <c r="S1308" s="48"/>
      <c r="T1308" s="48"/>
      <c r="U1308" s="48"/>
      <c r="V1308" s="48"/>
    </row>
    <row r="1309" spans="19:22">
      <c r="S1309" s="48"/>
      <c r="T1309" s="48"/>
      <c r="U1309" s="48"/>
      <c r="V1309" s="48"/>
    </row>
    <row r="1310" spans="19:22">
      <c r="S1310" s="48"/>
      <c r="T1310" s="48"/>
      <c r="U1310" s="48"/>
      <c r="V1310" s="48"/>
    </row>
    <row r="1311" spans="19:22">
      <c r="S1311" s="48"/>
      <c r="T1311" s="48"/>
      <c r="U1311" s="48"/>
      <c r="V1311" s="48"/>
    </row>
    <row r="1312" spans="19:22">
      <c r="S1312" s="48"/>
      <c r="T1312" s="48"/>
      <c r="U1312" s="48"/>
      <c r="V1312" s="48"/>
    </row>
    <row r="1313" spans="19:22">
      <c r="S1313" s="48"/>
      <c r="T1313" s="48"/>
      <c r="U1313" s="48"/>
      <c r="V1313" s="48"/>
    </row>
    <row r="1314" spans="19:22">
      <c r="S1314" s="48"/>
      <c r="T1314" s="48"/>
      <c r="U1314" s="48"/>
      <c r="V1314" s="48"/>
    </row>
    <row r="1315" spans="19:22">
      <c r="S1315" s="48"/>
      <c r="T1315" s="48"/>
      <c r="U1315" s="48"/>
      <c r="V1315" s="48"/>
    </row>
    <row r="1316" spans="19:22">
      <c r="S1316" s="48"/>
      <c r="T1316" s="48"/>
      <c r="U1316" s="48"/>
      <c r="V1316" s="48"/>
    </row>
    <row r="1317" spans="19:22">
      <c r="S1317" s="48"/>
      <c r="T1317" s="48"/>
      <c r="U1317" s="48"/>
      <c r="V1317" s="48"/>
    </row>
    <row r="1318" spans="19:22">
      <c r="S1318" s="48"/>
      <c r="T1318" s="48"/>
      <c r="U1318" s="48"/>
      <c r="V1318" s="48"/>
    </row>
    <row r="1319" spans="19:22">
      <c r="S1319" s="48"/>
      <c r="T1319" s="48"/>
      <c r="U1319" s="48"/>
      <c r="V1319" s="48"/>
    </row>
    <row r="1320" spans="19:22">
      <c r="S1320" s="48"/>
      <c r="T1320" s="48"/>
      <c r="U1320" s="48"/>
      <c r="V1320" s="48"/>
    </row>
    <row r="1321" spans="19:22">
      <c r="S1321" s="48"/>
      <c r="T1321" s="48"/>
      <c r="U1321" s="48"/>
      <c r="V1321" s="48"/>
    </row>
    <row r="1322" spans="19:22">
      <c r="S1322" s="48"/>
      <c r="T1322" s="48"/>
      <c r="U1322" s="48"/>
      <c r="V1322" s="48"/>
    </row>
    <row r="1323" spans="19:22">
      <c r="S1323" s="48"/>
      <c r="T1323" s="48"/>
      <c r="U1323" s="48"/>
      <c r="V1323" s="48"/>
    </row>
    <row r="1324" spans="19:22">
      <c r="S1324" s="48"/>
      <c r="T1324" s="48"/>
      <c r="U1324" s="48"/>
      <c r="V1324" s="48"/>
    </row>
    <row r="1325" spans="19:22">
      <c r="S1325" s="48"/>
      <c r="T1325" s="48"/>
      <c r="U1325" s="48"/>
      <c r="V1325" s="48"/>
    </row>
    <row r="1326" spans="19:22">
      <c r="S1326" s="48"/>
      <c r="T1326" s="48"/>
      <c r="U1326" s="48"/>
      <c r="V1326" s="48"/>
    </row>
    <row r="1327" spans="19:22">
      <c r="S1327" s="48"/>
      <c r="T1327" s="48"/>
      <c r="U1327" s="48"/>
      <c r="V1327" s="48"/>
    </row>
    <row r="1328" spans="19:22">
      <c r="S1328" s="48"/>
      <c r="T1328" s="48"/>
      <c r="U1328" s="48"/>
      <c r="V1328" s="48"/>
    </row>
    <row r="1329" spans="19:22">
      <c r="S1329" s="48"/>
      <c r="T1329" s="48"/>
      <c r="U1329" s="48"/>
      <c r="V1329" s="48"/>
    </row>
    <row r="1330" spans="19:22">
      <c r="S1330" s="48"/>
      <c r="T1330" s="48"/>
      <c r="U1330" s="48"/>
      <c r="V1330" s="48"/>
    </row>
    <row r="1331" spans="19:22">
      <c r="S1331" s="48"/>
      <c r="T1331" s="48"/>
      <c r="U1331" s="48"/>
      <c r="V1331" s="48"/>
    </row>
    <row r="1332" spans="19:22">
      <c r="S1332" s="48"/>
      <c r="T1332" s="48"/>
      <c r="U1332" s="48"/>
      <c r="V1332" s="48"/>
    </row>
    <row r="1333" spans="19:22">
      <c r="S1333" s="48"/>
      <c r="T1333" s="48"/>
      <c r="U1333" s="48"/>
      <c r="V1333" s="48"/>
    </row>
    <row r="1334" spans="19:22">
      <c r="S1334" s="48"/>
      <c r="T1334" s="48"/>
      <c r="U1334" s="48"/>
      <c r="V1334" s="48"/>
    </row>
    <row r="1335" spans="19:22">
      <c r="S1335" s="48"/>
      <c r="T1335" s="48"/>
      <c r="U1335" s="48"/>
      <c r="V1335" s="48"/>
    </row>
    <row r="1336" spans="19:22">
      <c r="S1336" s="48"/>
      <c r="T1336" s="48"/>
      <c r="U1336" s="48"/>
      <c r="V1336" s="48"/>
    </row>
    <row r="1337" spans="19:22">
      <c r="S1337" s="48"/>
      <c r="T1337" s="48"/>
      <c r="U1337" s="48"/>
      <c r="V1337" s="48"/>
    </row>
    <row r="1338" spans="19:22">
      <c r="S1338" s="48"/>
      <c r="T1338" s="48"/>
      <c r="U1338" s="48"/>
      <c r="V1338" s="48"/>
    </row>
    <row r="1339" spans="19:22">
      <c r="S1339" s="48"/>
      <c r="T1339" s="48"/>
      <c r="U1339" s="48"/>
      <c r="V1339" s="48"/>
    </row>
    <row r="1340" spans="19:22">
      <c r="S1340" s="48"/>
      <c r="T1340" s="48"/>
      <c r="U1340" s="48"/>
      <c r="V1340" s="48"/>
    </row>
    <row r="1341" spans="19:22">
      <c r="S1341" s="48"/>
      <c r="T1341" s="48"/>
      <c r="U1341" s="48"/>
      <c r="V1341" s="48"/>
    </row>
    <row r="1342" spans="19:22">
      <c r="S1342" s="48"/>
      <c r="T1342" s="48"/>
      <c r="U1342" s="48"/>
      <c r="V1342" s="48"/>
    </row>
    <row r="1343" spans="19:22">
      <c r="S1343" s="48"/>
      <c r="T1343" s="48"/>
      <c r="U1343" s="48"/>
      <c r="V1343" s="48"/>
    </row>
    <row r="1344" spans="19:22">
      <c r="S1344" s="48"/>
      <c r="T1344" s="48"/>
      <c r="U1344" s="48"/>
      <c r="V1344" s="48"/>
    </row>
    <row r="1345" spans="19:22">
      <c r="S1345" s="48"/>
      <c r="T1345" s="48"/>
      <c r="U1345" s="48"/>
      <c r="V1345" s="48"/>
    </row>
    <row r="1346" spans="19:22">
      <c r="S1346" s="48"/>
      <c r="T1346" s="48"/>
      <c r="U1346" s="48"/>
      <c r="V1346" s="48"/>
    </row>
    <row r="1347" spans="19:22">
      <c r="S1347" s="48"/>
      <c r="T1347" s="48"/>
      <c r="U1347" s="48"/>
      <c r="V1347" s="48"/>
    </row>
    <row r="1348" spans="19:22">
      <c r="S1348" s="48"/>
      <c r="T1348" s="48"/>
      <c r="U1348" s="48"/>
      <c r="V1348" s="48"/>
    </row>
    <row r="1349" spans="19:22">
      <c r="S1349" s="48"/>
      <c r="T1349" s="48"/>
      <c r="U1349" s="48"/>
      <c r="V1349" s="48"/>
    </row>
    <row r="1350" spans="19:22">
      <c r="S1350" s="48"/>
      <c r="T1350" s="48"/>
      <c r="U1350" s="48"/>
      <c r="V1350" s="48"/>
    </row>
    <row r="1351" spans="19:22">
      <c r="S1351" s="48"/>
      <c r="T1351" s="48"/>
      <c r="U1351" s="48"/>
      <c r="V1351" s="48"/>
    </row>
    <row r="1352" spans="19:22">
      <c r="S1352" s="48"/>
      <c r="T1352" s="48"/>
      <c r="U1352" s="48"/>
      <c r="V1352" s="48"/>
    </row>
    <row r="1353" spans="19:22">
      <c r="S1353" s="48"/>
      <c r="T1353" s="48"/>
      <c r="U1353" s="48"/>
      <c r="V1353" s="48"/>
    </row>
    <row r="1354" spans="19:22">
      <c r="S1354" s="48"/>
      <c r="T1354" s="48"/>
      <c r="U1354" s="48"/>
      <c r="V1354" s="48"/>
    </row>
    <row r="1355" spans="19:22">
      <c r="S1355" s="48"/>
      <c r="T1355" s="48"/>
      <c r="U1355" s="48"/>
      <c r="V1355" s="48"/>
    </row>
    <row r="1356" spans="19:22">
      <c r="S1356" s="48"/>
      <c r="T1356" s="48"/>
      <c r="U1356" s="48"/>
      <c r="V1356" s="48"/>
    </row>
    <row r="1357" spans="19:22">
      <c r="S1357" s="48"/>
      <c r="T1357" s="48"/>
      <c r="U1357" s="48"/>
      <c r="V1357" s="48"/>
    </row>
    <row r="1358" spans="19:22">
      <c r="S1358" s="48"/>
      <c r="T1358" s="48"/>
      <c r="U1358" s="48"/>
      <c r="V1358" s="48"/>
    </row>
    <row r="1359" spans="19:22">
      <c r="S1359" s="48"/>
      <c r="T1359" s="48"/>
      <c r="U1359" s="48"/>
      <c r="V1359" s="48"/>
    </row>
    <row r="1360" spans="19:22">
      <c r="S1360" s="48"/>
      <c r="T1360" s="48"/>
      <c r="U1360" s="48"/>
      <c r="V1360" s="48"/>
    </row>
    <row r="1361" spans="19:22">
      <c r="S1361" s="48"/>
      <c r="T1361" s="48"/>
      <c r="U1361" s="48"/>
      <c r="V1361" s="48"/>
    </row>
    <row r="1362" spans="19:22">
      <c r="S1362" s="48"/>
      <c r="T1362" s="48"/>
      <c r="U1362" s="48"/>
      <c r="V1362" s="48"/>
    </row>
    <row r="1363" spans="19:22">
      <c r="S1363" s="48"/>
      <c r="T1363" s="48"/>
      <c r="U1363" s="48"/>
      <c r="V1363" s="48"/>
    </row>
    <row r="1364" spans="19:22">
      <c r="S1364" s="48"/>
      <c r="T1364" s="48"/>
      <c r="U1364" s="48"/>
      <c r="V1364" s="48"/>
    </row>
    <row r="1365" spans="19:22">
      <c r="S1365" s="48"/>
      <c r="T1365" s="48"/>
      <c r="U1365" s="48"/>
      <c r="V1365" s="48"/>
    </row>
    <row r="1366" spans="19:22">
      <c r="S1366" s="48"/>
      <c r="T1366" s="48"/>
      <c r="U1366" s="48"/>
      <c r="V1366" s="48"/>
    </row>
    <row r="1367" spans="19:22">
      <c r="S1367" s="48"/>
      <c r="T1367" s="48"/>
      <c r="U1367" s="48"/>
      <c r="V1367" s="48"/>
    </row>
    <row r="1368" spans="19:22">
      <c r="S1368" s="48"/>
      <c r="T1368" s="48"/>
      <c r="U1368" s="48"/>
      <c r="V1368" s="48"/>
    </row>
    <row r="1369" spans="19:22">
      <c r="S1369" s="48"/>
      <c r="T1369" s="48"/>
      <c r="U1369" s="48"/>
      <c r="V1369" s="48"/>
    </row>
    <row r="1370" spans="19:22">
      <c r="S1370" s="48"/>
      <c r="T1370" s="48"/>
      <c r="U1370" s="48"/>
      <c r="V1370" s="48"/>
    </row>
    <row r="1371" spans="19:22">
      <c r="S1371" s="48"/>
      <c r="T1371" s="48"/>
      <c r="U1371" s="48"/>
      <c r="V1371" s="48"/>
    </row>
    <row r="1372" spans="19:22">
      <c r="S1372" s="48"/>
      <c r="T1372" s="48"/>
      <c r="U1372" s="48"/>
      <c r="V1372" s="48"/>
    </row>
    <row r="1373" spans="19:22">
      <c r="S1373" s="48"/>
      <c r="T1373" s="48"/>
      <c r="U1373" s="48"/>
      <c r="V1373" s="48"/>
    </row>
    <row r="1374" spans="19:22">
      <c r="S1374" s="48"/>
      <c r="T1374" s="48"/>
      <c r="U1374" s="48"/>
      <c r="V1374" s="48"/>
    </row>
    <row r="1375" spans="19:22">
      <c r="S1375" s="48"/>
      <c r="T1375" s="48"/>
      <c r="U1375" s="48"/>
      <c r="V1375" s="48"/>
    </row>
    <row r="1376" spans="19:22">
      <c r="S1376" s="48"/>
      <c r="T1376" s="48"/>
      <c r="U1376" s="48"/>
      <c r="V1376" s="48"/>
    </row>
    <row r="1377" spans="19:22">
      <c r="S1377" s="48"/>
      <c r="T1377" s="48"/>
      <c r="U1377" s="48"/>
      <c r="V1377" s="48"/>
    </row>
    <row r="1378" spans="19:22">
      <c r="S1378" s="48"/>
      <c r="T1378" s="48"/>
      <c r="U1378" s="48"/>
      <c r="V1378" s="48"/>
    </row>
    <row r="1379" spans="19:22">
      <c r="S1379" s="48"/>
      <c r="T1379" s="48"/>
      <c r="U1379" s="48"/>
      <c r="V1379" s="48"/>
    </row>
    <row r="1380" spans="19:22">
      <c r="S1380" s="48"/>
      <c r="T1380" s="48"/>
      <c r="U1380" s="48"/>
      <c r="V1380" s="48"/>
    </row>
    <row r="1381" spans="19:22">
      <c r="S1381" s="48"/>
      <c r="T1381" s="48"/>
      <c r="U1381" s="48"/>
      <c r="V1381" s="48"/>
    </row>
    <row r="1382" spans="19:22">
      <c r="S1382" s="48"/>
      <c r="T1382" s="48"/>
      <c r="U1382" s="48"/>
      <c r="V1382" s="48"/>
    </row>
    <row r="1383" spans="19:22">
      <c r="S1383" s="48"/>
      <c r="T1383" s="48"/>
      <c r="U1383" s="48"/>
      <c r="V1383" s="48"/>
    </row>
    <row r="1384" spans="19:22">
      <c r="S1384" s="48"/>
      <c r="T1384" s="48"/>
      <c r="U1384" s="48"/>
      <c r="V1384" s="48"/>
    </row>
    <row r="1385" spans="19:22">
      <c r="S1385" s="48"/>
      <c r="T1385" s="48"/>
      <c r="U1385" s="48"/>
      <c r="V1385" s="48"/>
    </row>
    <row r="1386" spans="19:22">
      <c r="S1386" s="48"/>
      <c r="T1386" s="48"/>
      <c r="U1386" s="48"/>
      <c r="V1386" s="48"/>
    </row>
    <row r="1387" spans="19:22">
      <c r="S1387" s="48"/>
      <c r="T1387" s="48"/>
      <c r="U1387" s="48"/>
      <c r="V1387" s="48"/>
    </row>
    <row r="1388" spans="19:22">
      <c r="S1388" s="48"/>
      <c r="T1388" s="48"/>
      <c r="U1388" s="48"/>
      <c r="V1388" s="48"/>
    </row>
    <row r="1389" spans="19:22">
      <c r="S1389" s="48"/>
      <c r="T1389" s="48"/>
      <c r="U1389" s="48"/>
      <c r="V1389" s="48"/>
    </row>
    <row r="1390" spans="19:22">
      <c r="S1390" s="48"/>
      <c r="T1390" s="48"/>
      <c r="U1390" s="48"/>
      <c r="V1390" s="48"/>
    </row>
    <row r="1391" spans="19:22">
      <c r="S1391" s="48"/>
      <c r="T1391" s="48"/>
      <c r="U1391" s="48"/>
      <c r="V1391" s="48"/>
    </row>
    <row r="1392" spans="19:22">
      <c r="S1392" s="48"/>
      <c r="T1392" s="48"/>
      <c r="U1392" s="48"/>
      <c r="V1392" s="48"/>
    </row>
    <row r="1393" spans="19:22">
      <c r="S1393" s="48"/>
      <c r="T1393" s="48"/>
      <c r="U1393" s="48"/>
      <c r="V1393" s="48"/>
    </row>
  </sheetData>
  <sheetProtection password="8E81" sheet="1" objects="1" scenarios="1" formatCells="0" formatColumns="0"/>
  <mergeCells count="1">
    <mergeCell ref="E1:F1"/>
  </mergeCells>
  <phoneticPr fontId="0" type="noConversion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103</vt:i4>
      </vt:variant>
    </vt:vector>
  </HeadingPairs>
  <TitlesOfParts>
    <vt:vector size="106" baseType="lpstr">
      <vt:lpstr>Sheet1</vt:lpstr>
      <vt:lpstr>Sheet2</vt:lpstr>
      <vt:lpstr>Sheet3</vt:lpstr>
      <vt:lpstr>Applicable_C_NonCh_or_Ch</vt:lpstr>
      <vt:lpstr>C_</vt:lpstr>
      <vt:lpstr>C_Ch</vt:lpstr>
      <vt:lpstr>C_Ch_W_Reducers</vt:lpstr>
      <vt:lpstr>C_d</vt:lpstr>
      <vt:lpstr>C_i</vt:lpstr>
      <vt:lpstr>C_I_L</vt:lpstr>
      <vt:lpstr>C_i_NT</vt:lpstr>
      <vt:lpstr>C_LIM</vt:lpstr>
      <vt:lpstr>C_NonCh</vt:lpstr>
      <vt:lpstr>C_NonCh_W_Reducers</vt:lpstr>
      <vt:lpstr>Calc_Flow_From_Final__Calc_C</vt:lpstr>
      <vt:lpstr>CV_OVER_D</vt:lpstr>
      <vt:lpstr>CvGiven</vt:lpstr>
      <vt:lpstr>CvR</vt:lpstr>
      <vt:lpstr>d</vt:lpstr>
      <vt:lpstr>D_1</vt:lpstr>
      <vt:lpstr>D_2</vt:lpstr>
      <vt:lpstr>d_in</vt:lpstr>
      <vt:lpstr>DELTA_P</vt:lpstr>
      <vt:lpstr>Delta_P_Ch</vt:lpstr>
      <vt:lpstr>Delta_P_Ch_W_Reducers</vt:lpstr>
      <vt:lpstr>DeltaLf</vt:lpstr>
      <vt:lpstr>DeltaLf_0</vt:lpstr>
      <vt:lpstr>DeltaLf_1</vt:lpstr>
      <vt:lpstr>DeltaLf_2</vt:lpstr>
      <vt:lpstr>DeltaLf_3</vt:lpstr>
      <vt:lpstr>DeltaLf_4</vt:lpstr>
      <vt:lpstr>DeltaLp</vt:lpstr>
      <vt:lpstr>ETA</vt:lpstr>
      <vt:lpstr>ETA_B</vt:lpstr>
      <vt:lpstr>ETA_HIGH_C</vt:lpstr>
      <vt:lpstr>ETA_LOW_C</vt:lpstr>
      <vt:lpstr>F_D</vt:lpstr>
      <vt:lpstr>F_F</vt:lpstr>
      <vt:lpstr>F_L</vt:lpstr>
      <vt:lpstr>F_LP</vt:lpstr>
      <vt:lpstr>F_P</vt:lpstr>
      <vt:lpstr>F_R</vt:lpstr>
      <vt:lpstr>F_R_Laminar</vt:lpstr>
      <vt:lpstr>F_R_Trans</vt:lpstr>
      <vt:lpstr>F_RE</vt:lpstr>
      <vt:lpstr>F_RE_L</vt:lpstr>
      <vt:lpstr>F_RE_T</vt:lpstr>
      <vt:lpstr>Final_Calculated_C</vt:lpstr>
      <vt:lpstr>Final_Delta_P_Ch_W_Reducers</vt:lpstr>
      <vt:lpstr>Final_F_LP</vt:lpstr>
      <vt:lpstr>Final_F_P</vt:lpstr>
      <vt:lpstr>Final_Flow_Ch_W_Reducers</vt:lpstr>
      <vt:lpstr>Final_Flow_NonCh_W_Reducers</vt:lpstr>
      <vt:lpstr>FLAG_1</vt:lpstr>
      <vt:lpstr>FLAG_3</vt:lpstr>
      <vt:lpstr>FRL</vt:lpstr>
      <vt:lpstr>FRT</vt:lpstr>
      <vt:lpstr>FRTr</vt:lpstr>
      <vt:lpstr>G</vt:lpstr>
      <vt:lpstr>LO_FLO</vt:lpstr>
      <vt:lpstr>N</vt:lpstr>
      <vt:lpstr>N_1</vt:lpstr>
      <vt:lpstr>N_18</vt:lpstr>
      <vt:lpstr>N_2</vt:lpstr>
      <vt:lpstr>N_32</vt:lpstr>
      <vt:lpstr>N_4</vt:lpstr>
      <vt:lpstr>N_41</vt:lpstr>
      <vt:lpstr>N_TURB1</vt:lpstr>
      <vt:lpstr>N_TURB2</vt:lpstr>
      <vt:lpstr>N_TURB3</vt:lpstr>
      <vt:lpstr>N_TURB4</vt:lpstr>
      <vt:lpstr>P_1</vt:lpstr>
      <vt:lpstr>P_C</vt:lpstr>
      <vt:lpstr>P_V</vt:lpstr>
      <vt:lpstr>Sheet1!Print_Area</vt:lpstr>
      <vt:lpstr>Q</vt:lpstr>
      <vt:lpstr>Q_CALC</vt:lpstr>
      <vt:lpstr>Re_V</vt:lpstr>
      <vt:lpstr>RE_VLV</vt:lpstr>
      <vt:lpstr>Re7105_</vt:lpstr>
      <vt:lpstr>RED_TRM</vt:lpstr>
      <vt:lpstr>ReV</vt:lpstr>
      <vt:lpstr>SIGMA_ZETA</vt:lpstr>
      <vt:lpstr>SIGMA_ZETA_1</vt:lpstr>
      <vt:lpstr>SPL_C</vt:lpstr>
      <vt:lpstr>SPL_G</vt:lpstr>
      <vt:lpstr>SPL_L</vt:lpstr>
      <vt:lpstr>SPL_SELECTED</vt:lpstr>
      <vt:lpstr>TURB1</vt:lpstr>
      <vt:lpstr>TURB2</vt:lpstr>
      <vt:lpstr>TURB3</vt:lpstr>
      <vt:lpstr>TURB4</vt:lpstr>
      <vt:lpstr>v</vt:lpstr>
      <vt:lpstr>VSC</vt:lpstr>
      <vt:lpstr>x_F</vt:lpstr>
      <vt:lpstr>x_R</vt:lpstr>
      <vt:lpstr>z</vt:lpstr>
      <vt:lpstr>z_0</vt:lpstr>
      <vt:lpstr>z_1</vt:lpstr>
      <vt:lpstr>z_2</vt:lpstr>
      <vt:lpstr>z_3</vt:lpstr>
      <vt:lpstr>z_4</vt:lpstr>
      <vt:lpstr>ZETA_1</vt:lpstr>
      <vt:lpstr>ZETA_2</vt:lpstr>
      <vt:lpstr>ZETA_B1</vt:lpstr>
      <vt:lpstr>ZETA_B2</vt:lpstr>
    </vt:vector>
  </TitlesOfParts>
  <Company>Jamesbury Neles Controls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Monsen</dc:creator>
  <cp:lastModifiedBy>JonM</cp:lastModifiedBy>
  <cp:lastPrinted>2014-11-23T20:48:15Z</cp:lastPrinted>
  <dcterms:created xsi:type="dcterms:W3CDTF">2003-01-19T12:32:55Z</dcterms:created>
  <dcterms:modified xsi:type="dcterms:W3CDTF">2015-02-23T20:03:28Z</dcterms:modified>
</cp:coreProperties>
</file>